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315" windowWidth="20730" windowHeight="9705"/>
  </bookViews>
  <sheets>
    <sheet name="sp. 35" sheetId="2" r:id="rId1"/>
    <sheet name="002 (2)" sheetId="1" r:id="rId2"/>
  </sheets>
  <definedNames>
    <definedName name="_xlnm.Print_Area" localSheetId="1">'002 (2)'!$A$1:$I$114</definedName>
    <definedName name="_xlnm.Print_Area" localSheetId="0">'sp. 35'!$A$1:$I$114</definedName>
    <definedName name="_xlnm.Print_Titles" localSheetId="0">'sp. 35'!$4:$4</definedName>
  </definedNames>
  <calcPr calcId="124519"/>
</workbook>
</file>

<file path=xl/calcChain.xml><?xml version="1.0" encoding="utf-8"?>
<calcChain xmlns="http://schemas.openxmlformats.org/spreadsheetml/2006/main">
  <c r="I110" i="2"/>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111" s="1"/>
  <c r="I5"/>
  <c r="I101" i="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110"/>
  <c r="I109"/>
  <c r="I108"/>
  <c r="I107"/>
  <c r="I106"/>
  <c r="I105"/>
  <c r="I104"/>
  <c r="I103"/>
  <c r="I102"/>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111" s="1"/>
  <c r="I112" i="2" l="1"/>
  <c r="I113" s="1"/>
  <c r="I112" i="1"/>
  <c r="I113" s="1"/>
</calcChain>
</file>

<file path=xl/sharedStrings.xml><?xml version="1.0" encoding="utf-8"?>
<sst xmlns="http://schemas.openxmlformats.org/spreadsheetml/2006/main" count="1092" uniqueCount="223">
  <si>
    <t xml:space="preserve"> SCHEDULE</t>
  </si>
  <si>
    <t>Sl No</t>
  </si>
  <si>
    <t>Estimate Quantity</t>
  </si>
  <si>
    <t>Description of item</t>
  </si>
  <si>
    <t>Work Type</t>
  </si>
  <si>
    <t>Item Short Description</t>
  </si>
  <si>
    <t>APSS / Month Cl.NumberSSR 11 &amp; 12</t>
  </si>
  <si>
    <t xml:space="preserve">Rate (INR) </t>
  </si>
  <si>
    <t>UOM</t>
  </si>
  <si>
    <t>AMOUNT</t>
  </si>
  <si>
    <t>Survey line&amp;cabl inc peg mark,tree clear&amp;trail pits</t>
  </si>
  <si>
    <t>Elect</t>
  </si>
  <si>
    <t>Labour</t>
  </si>
  <si>
    <t>SWR22092</t>
  </si>
  <si>
    <t>KM</t>
  </si>
  <si>
    <t>Loading of 11KV/33KV XLPE UG Cable Drums for all sizes</t>
  </si>
  <si>
    <t>SWR11230</t>
  </si>
  <si>
    <t>DR</t>
  </si>
  <si>
    <t>Transport of conductor drums, cable drums, fragile material such as kiosks, VCBs,control panels, current transformers, boosters, lightning arrestors, insulators,transformers, meters (which are less in weight and occupy more space) (excluding of loading unloading)-  Above 10 Km and upto 20 Km with Lorry for each trip</t>
  </si>
  <si>
    <t>SWR11860</t>
  </si>
  <si>
    <t>EA</t>
  </si>
  <si>
    <t>Un loading of 11KV/33KV XLPE UG Cable Drum for all sizes</t>
  </si>
  <si>
    <t>SWR11231</t>
  </si>
  <si>
    <t>Excavation &amp; laying of UG Cable (Double Run) - Laying of XLPE UG cable Double Run including excavation of trench of size 600mm wide1200mm for 33 KV from road level and cable separation with machine cut bricks horizontally 4"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Providing of RFID markers on Shabad Stones wherever required back filling the trench with earth, levelling and removing the debris from the site inluding the cost of lead and liftetc - (Second cable laying cost not Included) depth of the trench LT-0.85 mts, 11 KV-1.05Mtrs &amp;33 KV - 1.20 mtrs.- Along the CC / BT multi layer road requiring compressor - 33 KV 3x400 Sqmm Cable</t>
  </si>
  <si>
    <t>SWR11980</t>
  </si>
  <si>
    <t>M</t>
  </si>
  <si>
    <t>Laying of 2nd cable in excavated trench</t>
  </si>
  <si>
    <t>SWR10988</t>
  </si>
  <si>
    <t>S&amp;E-Smart RFID marker</t>
  </si>
  <si>
    <t>Supply</t>
  </si>
  <si>
    <t>SWR25089</t>
  </si>
  <si>
    <t>Making of 33KV 3X400Sq.mm XLPE UG Cable Straight through joints</t>
  </si>
  <si>
    <t>SWR10382</t>
  </si>
  <si>
    <t>Supply of 6" B class GI pipe 150 NB GI Pipe 4.85 mm thickness, 19.2 KG/Mtr</t>
  </si>
  <si>
    <t>SMR40081</t>
  </si>
  <si>
    <t>SMR11610</t>
  </si>
  <si>
    <t>Making of 33KV 3X400Sq.mm XLPE UG Cable  Outdoor/Indoor End Termination</t>
  </si>
  <si>
    <t>SWR10387</t>
  </si>
  <si>
    <t xml:space="preserve">Raising of double run 33KV 3x400sqmm UG  cable on already erected support with wooden / MS clamps and connecting it to over head line with cable jumpers including cost of required wooden cleats, lugs and bolts and nuts through GI pipe (excluding the cost of GI pipe) </t>
  </si>
  <si>
    <t>SWR12004</t>
  </si>
  <si>
    <t>Consultation charges for providing traffic diversions and meeting other exegencies for execution of work during late night hours and wee hours.</t>
  </si>
  <si>
    <t>SWR21903</t>
  </si>
  <si>
    <t>LOADING of MS Channel,Angles,Flats&amp;Rods</t>
  </si>
  <si>
    <t>SWR10206</t>
  </si>
  <si>
    <t>TO</t>
  </si>
  <si>
    <t>Transport of iron materials such as R.S. Joists, Rail Poles, fabricated supports, steel, iron, flat, M.S. Channels etc., by lorries. (excluding of loading &amp; unloading )  upto 10KM</t>
  </si>
  <si>
    <t>SWR10147</t>
  </si>
  <si>
    <t>UNLOADING of MS Channel,Angles,Flats&amp;Rod</t>
  </si>
  <si>
    <t>SWR10524</t>
  </si>
  <si>
    <t>Supply of M+3 Tower (Galvanized)</t>
  </si>
  <si>
    <t>SMR11683</t>
  </si>
  <si>
    <t>Supply of material for Extension of 3Mtrs for M+3 (Galvanized)</t>
  </si>
  <si>
    <t>SMR11684</t>
  </si>
  <si>
    <t>Earth work excavation of pits in hard rock requiring blasting.(wherever feasible/ required)</t>
  </si>
  <si>
    <t>SWR20769</t>
  </si>
  <si>
    <t>M3</t>
  </si>
  <si>
    <t>Erection of M+3 Tower (Galvanized)</t>
  </si>
  <si>
    <t>SWR11850</t>
  </si>
  <si>
    <t>Erection of Extension of 3Mtrs for M+3 (Galvanized)</t>
  </si>
  <si>
    <t>SWR11851</t>
  </si>
  <si>
    <t>Formation of Cut point for 33 KV Double circuit line excluding pole erection and stays</t>
  </si>
  <si>
    <t>SWR10466</t>
  </si>
  <si>
    <t>Dismantleing Rail pole 90 lbs</t>
  </si>
  <si>
    <t>SWR11322</t>
  </si>
  <si>
    <t>Dismantling of 100 Sqmm Conductor DC Line.</t>
  </si>
  <si>
    <t>SWR22064</t>
  </si>
  <si>
    <t>Dismantling of M type tower</t>
  </si>
  <si>
    <t>SWR11122</t>
  </si>
  <si>
    <t>SWR11329</t>
  </si>
  <si>
    <t>LOADING of MS Scrap</t>
  </si>
  <si>
    <t>SWR10258</t>
  </si>
  <si>
    <t>UNLOADING of MS Scrap</t>
  </si>
  <si>
    <t>SWR10576</t>
  </si>
  <si>
    <t>LOADING of ACSR conductor scrap</t>
  </si>
  <si>
    <t>SWR10257</t>
  </si>
  <si>
    <t>UNLOADING of ACSR conductor scrap</t>
  </si>
  <si>
    <t>SWR10575</t>
  </si>
  <si>
    <t>Transport of iron materials such as R.S. Joists, Rail Poles, fabricated supports, steel, iron, flat, M.S. Channels etc., by lorries. (excluding of loading &amp; unloading ) Above 10 Km and upto 20 Km</t>
  </si>
  <si>
    <t>SWR10148</t>
  </si>
  <si>
    <t>SWR10356</t>
  </si>
  <si>
    <t>Dimantling of Extension of M+3 Tower</t>
  </si>
  <si>
    <t>SWR12480</t>
  </si>
  <si>
    <t>Loading of 11KV/33KV XLPE UG Cable for all sizes</t>
  </si>
  <si>
    <t>Transport of conductor drums, cable drums, fragile material such as kiosks, VCBs, control panels, current transformers, boosters, lightning arrestors, insulators,transformers, meters (which are less in weight and occupy more space) (excludingof loading unloading)-  Above 10 Km and upto 20 Km with Lorry for each trip</t>
  </si>
  <si>
    <t>SWR11861</t>
  </si>
  <si>
    <t>Un loading of 11KV/33KV XLPE UG Cable for all sizes</t>
  </si>
  <si>
    <t>SWR11928</t>
  </si>
  <si>
    <t>Making of 11 KV 3x300 Sqmm Cable Straight through joints</t>
  </si>
  <si>
    <t>SWR10386</t>
  </si>
  <si>
    <t>Supply 6" B Class GI pipe 5mm thck 20Kg/M</t>
  </si>
  <si>
    <t>supply of 6" DWC pipe</t>
  </si>
  <si>
    <t>Making of 11 KV 3x300 Sqmm Cable  Outdoor/Indoor End Termination</t>
  </si>
  <si>
    <t>SWR10391</t>
  </si>
  <si>
    <t xml:space="preserve">Raising of Single run 11 KV 3x300 Sqmm Cable on already erected support with wooden / MS clamps and connecting it to over head line with cable jumpers including cost of required wooden cleats, lugs and bolts and nuts through GI pipe (excluding the cost of GI pipe) </t>
  </si>
  <si>
    <t>SWR11955</t>
  </si>
  <si>
    <t>Loading of R.S. Joists 175 x 85 mm</t>
  </si>
  <si>
    <t>SWR10204</t>
  </si>
  <si>
    <t>SWR10132</t>
  </si>
  <si>
    <t>Un loading of R.S. Joists 175 x 85 mm</t>
  </si>
  <si>
    <t>SWR10522</t>
  </si>
  <si>
    <t>Fabrication of 175x85/150x75mm RS joist pieces upto 12.5meters length by welding joint together by means of 50x6mm flat and MS channel on either side including the cost of consumable.</t>
  </si>
  <si>
    <t>SWR10642</t>
  </si>
  <si>
    <t>Painting of R.S Joist,Box poles including cross arms and clamps with one coat of red oxid and two coats of Al.paint including cost of paint and consumables</t>
  </si>
  <si>
    <t>SWR10640</t>
  </si>
  <si>
    <t xml:space="preserve">Excavation of pits in hard rock not requiring blasting. (In hard murram / rock boulders) - 11 Mtrs PSCC Poles/ Box poles 0.75 M x 0.9 M x 1.95 M </t>
  </si>
  <si>
    <t>SWR11040</t>
  </si>
  <si>
    <t>Excavation of pits in hard rock not requiring blasting. (In hard murram / rock boulders) -  9.1 Mtrs PSCC Poles 0.76 M x 0.76M x 1.83M (2.6" x 2.6" x 6.0")</t>
  </si>
  <si>
    <t>SWR11039</t>
  </si>
  <si>
    <t>SWR11266</t>
  </si>
  <si>
    <t>SWR10343</t>
  </si>
  <si>
    <t>Fabrication and connecting of M.S./ G.I. Flat 50x6mm to risers from earth mat to structures, equipment, marshalling boxes, electrical panels, PLCC panels, fencing posts etc.</t>
  </si>
  <si>
    <t>SWR10919</t>
  </si>
  <si>
    <t>RMT</t>
  </si>
  <si>
    <t>Mass concreting of supports erected with CC (1:4:8) using 40 mm, HB G metal including the cost of metal, sand,Cement and curing etc-Including the cost of cement</t>
  </si>
  <si>
    <t>Coping of 1.5'x1.5'x1 with 1:8 slope Using form boxes(0.031Cumt.)</t>
  </si>
  <si>
    <t>SWR11890</t>
  </si>
  <si>
    <t>Fabrication of Main and Auxiliary structures with welding usingraw steel such as RS joist, M.S.Angles, Plates, Channels,including the supply and fabrication of 6mm base plate to the RS-Joist poles excluding cost of Mild Steel and transport charges to substation site, including erection.</t>
  </si>
  <si>
    <t>SWR10869</t>
  </si>
  <si>
    <t>Construction  of plinth for mount. new 5Way RMU</t>
  </si>
  <si>
    <t>SWR10731</t>
  </si>
  <si>
    <t>Supply of CI eath pipe with 80mm dia,2.75 M Length</t>
  </si>
  <si>
    <t>SMR11483</t>
  </si>
  <si>
    <t>Providing of earthing with excavation of earth pit (0.6 x0.6x2.4 Mts.) duly filling with bentonite, earth , running of earth wire etc., complete, including cost of bentonite and excluding cost of RCC collar of size 0.75M dia x 0.5 M height</t>
  </si>
  <si>
    <t>SWR10357</t>
  </si>
  <si>
    <t>Providing of RCC Collar guarding to the existing earth pits with damaged masonry including dismantling and removing of existing masonry and fixing the RCC collar of 0.60 M dia X 0.50M height</t>
  </si>
  <si>
    <t>SWR10359</t>
  </si>
  <si>
    <t>Supply of GI Flat 25X3 mm</t>
  </si>
  <si>
    <t>SMR11485</t>
  </si>
  <si>
    <t>KG</t>
  </si>
  <si>
    <t>Running of GI eartn flat of size 25X3mm from all metallic parts of channels, AB Switch, HG fuse set, DTr neutral and LT Distribution box and inter connection of earth pits etc complete</t>
  </si>
  <si>
    <t>SWR12125</t>
  </si>
  <si>
    <t xml:space="preserve">Supply of RCC cable Joint markers/ Cable route markers of size 700 X 240 X 75 mm duly engraving with 5 mm thick letters, CPDCL 33000/11000 Cable/Cable joint fixing the 300mm below ground level and 400mm above ground level confirming to IS 5820 2001
</t>
  </si>
  <si>
    <t>SMR40085</t>
  </si>
  <si>
    <t xml:space="preserve">RCC Column type DTR Plinth of size 1'X1'X10',topslab 4'x4'x6" &amp; beam size 4'X8'X8" upto 160KVA </t>
  </si>
  <si>
    <t>SWR21843</t>
  </si>
  <si>
    <t>Erection of Three Phase DTRs</t>
  </si>
  <si>
    <t>SWR10463</t>
  </si>
  <si>
    <t>Loading of 11KV AB Switch Conventional type</t>
  </si>
  <si>
    <t>SWR10238</t>
  </si>
  <si>
    <t>Un loading of 11KV AB Switch Conventional type</t>
  </si>
  <si>
    <t>SWR10556</t>
  </si>
  <si>
    <t>Erection of 11KV 200A TT type AB Switch including fixing of cross angles and alignment complete</t>
  </si>
  <si>
    <t>SWR20102</t>
  </si>
  <si>
    <t>Loading of 11 KV HG Fuse Sets</t>
  </si>
  <si>
    <t>SWR10231</t>
  </si>
  <si>
    <t>Un loading of 11 KV HG Fuse Sets</t>
  </si>
  <si>
    <t>SWR10549</t>
  </si>
  <si>
    <t>Erection of 11 KV HG Fuse set including earthing</t>
  </si>
  <si>
    <t>SWR10395</t>
  </si>
  <si>
    <t>SET</t>
  </si>
  <si>
    <t>Erection of LT distribution box including laying of LT cable from distribution box to LT OH line and DTR to distribution box including earthing of distribution box and crimping of lugs connecting of jumpers etc</t>
  </si>
  <si>
    <t>SWR10674</t>
  </si>
  <si>
    <t>Stringing of LT AB cable 3x70 + 1x16 + 1x50</t>
  </si>
  <si>
    <t>SWR10666</t>
  </si>
  <si>
    <t>Supply of Suspension Clamp Assembly &amp; Eye Hook-M</t>
  </si>
  <si>
    <t>SMR11492</t>
  </si>
  <si>
    <t xml:space="preserve">Erection of Suspension Clamp Assemb &amp;Eye hook-L </t>
  </si>
  <si>
    <t>SWR12512</t>
  </si>
  <si>
    <t>Supply of Dead End Clamp Assembly &amp; Eye Hook-M</t>
  </si>
  <si>
    <t>SMR11493</t>
  </si>
  <si>
    <t>Erection of Dead End Clamp Assemb &amp; Eye hook-L</t>
  </si>
  <si>
    <t>SWR12513</t>
  </si>
  <si>
    <t>Dismantle of 3-Ph DTR ( Upto 160 KVA)</t>
  </si>
  <si>
    <t>SWR11729</t>
  </si>
  <si>
    <t>Dismantle-3Ph 100KVA DTR Plinth</t>
  </si>
  <si>
    <t>SWR12198</t>
  </si>
  <si>
    <t>Dismantle of 11KV AB Switch TT Type</t>
  </si>
  <si>
    <t>SWR12172</t>
  </si>
  <si>
    <t>Dismantle of 9.1 M long PSCC pole</t>
  </si>
  <si>
    <t>SWR11320</t>
  </si>
  <si>
    <t>Dismantle of Box pole 9/10/11 Mtr</t>
  </si>
  <si>
    <t>Dismantling of 11kV 34/ 55 Sqmm SC Line</t>
  </si>
  <si>
    <t>SWR22065</t>
  </si>
  <si>
    <t>Supply of GI Bolts &amp; Nuts etc</t>
  </si>
  <si>
    <t>SMR11488</t>
  </si>
  <si>
    <t>Dismantle of LT distribution box</t>
  </si>
  <si>
    <t>SWR20075</t>
  </si>
  <si>
    <t>Dimantle of 11KV HG Fuse Set incl earthing</t>
  </si>
  <si>
    <t>SWR11745</t>
  </si>
  <si>
    <t xml:space="preserve">GST @ 18 % </t>
  </si>
  <si>
    <t>Excavation &amp; laying of UG Cable (Four  Run) - Laying of XLPE UG cable Four Run including excavation of trench of size 1050mm wide1200mm for 33 KV from road level and cable separation with machine cut bricks horizontally 4"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Providing of RFID markers on Shabad Stones wherever required back filling the trench with earth, levelling and removing the debris from the site inluding the cost of lead and liftetc - (Second cable laying cost not Included) depth of the trench LT-0.85 mts, 11 KV-1.05Mtrs &amp;33 KV - 1.20 mtrs.- Along the CC / BT multi layer road requiring compressor - 33 KV 3x400 Sqmm Cable</t>
  </si>
  <si>
    <t>Excavation &amp; laying of UG Cable (Six Run) - Laying of XLPE UG cable Six Run including excavation of trench of size 1050mm wide1200mm for 33 KV from road level and cable separation with machine cut bricks horizontally 4"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Providing of RFID markers on Shabad Stones wherever required back filling the trench with earth, levelling and removing the debris from the site inluding the cost of lead and liftetc - (Second cable laying cost not Included) depth of the trench LT-0.85 mts, 11 KV-1.05Mtrs &amp;33 KV - 1.20 mtrs.- Along the CC / BT multi layer road requiring compressor - 33 KV 3x400 Sqmm Cable</t>
  </si>
  <si>
    <t>Excavation &amp; laying of UG Cable (Six Run) - Laying of XLPE UG cable Six Run including excavation of trench of size 1050mm wide1200mm for 33 KV from road level and cable separation with machine cut bricks horizontally 4"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Providing of RFID markers on Shabad Stones wherever required back filling the trench with earth, levelling and removing the debris from the site inluding the cost of lead and liftetc - (Second cable laying cost not Included) depth of the trench LT-0.85 mts, 11 KV-1.05Mtrs &amp;33 KV - 1.20 mtrs.- Across the CC/ BT road crossing multi layer road requiring compressor (excluding
the cost of Hume pipe) - 33 KV 3x400 Sqmm Cable</t>
  </si>
  <si>
    <t>Laying of Second 33KV UG Cb in Existing Duct</t>
  </si>
  <si>
    <t xml:space="preserve">Raising of Double run 11 KV 3x300 Sqmm Cable on already erected support with wooden / MS clamps and connecting it to over head line with cable jumpers including cost of required wooden cleats, lugs and bolts and nuts through GI pipe (excluding the cost of GI pipe) </t>
  </si>
  <si>
    <t>Supply of CI eath pipe with 50mm dia,2.0 M Length</t>
  </si>
  <si>
    <t>Painting of feeder name on support including cost of paint</t>
  </si>
  <si>
    <t>SWR12040</t>
  </si>
  <si>
    <t>SWR12069</t>
  </si>
  <si>
    <t>SWR12073</t>
  </si>
  <si>
    <t>SWR12452</t>
  </si>
  <si>
    <t>SWR12020</t>
  </si>
  <si>
    <t>SWR11981</t>
  </si>
  <si>
    <t>SWR12005</t>
  </si>
  <si>
    <t>LOADING of 11KV 5 Way RMU</t>
  </si>
  <si>
    <t>SWR10616</t>
  </si>
  <si>
    <t>UNLOADING of 11KV 5 Way RMU</t>
  </si>
  <si>
    <t>SWR10630</t>
  </si>
  <si>
    <t>Erection of 5-Way RMU</t>
  </si>
  <si>
    <t>SWR11069</t>
  </si>
  <si>
    <t>SMR11484</t>
  </si>
  <si>
    <t>SWR12101</t>
  </si>
  <si>
    <t>* The work will be taken up after completion of GHMC high level Bridge on Musi River at Moosarambagh ( The GHMC authorities provided Utility Duct on Bridge)</t>
  </si>
  <si>
    <r>
      <rPr>
        <b/>
        <u/>
        <sz val="12"/>
        <rFont val="Arial"/>
        <family val="2"/>
      </rPr>
      <t>Name of the Work :-</t>
    </r>
    <r>
      <rPr>
        <b/>
        <sz val="12"/>
        <rFont val="Arial"/>
        <family val="2"/>
      </rPr>
      <t xml:space="preserve"> </t>
    </r>
    <r>
      <rPr>
        <sz val="12"/>
        <rFont val="Arial"/>
        <family val="2"/>
      </rPr>
      <t xml:space="preserve">  Shifting of 33kV, 11kV &amp; LT UG Cables &amp; OH Lines from Ali Café, Amberpet to Spice Restaurant, Moosarambagh by laying of 33kV 3X400Sq.mm XLPE UG cable, 11kV 3X300Sq.mm XLPE UG cable on request of Executive Engineer, PD-NZ, GHMC after completion of Construction of New High Level Bridge at Moosarambagh on Moosi River in Master Plan Sub-Division-III, Division-II in Hyderabad Circle under GHMC-DC works</t>
    </r>
  </si>
  <si>
    <r>
      <rPr>
        <b/>
        <u/>
        <sz val="12"/>
        <rFont val="Arial"/>
        <family val="2"/>
      </rPr>
      <t>WBS Element</t>
    </r>
    <r>
      <rPr>
        <u/>
        <sz val="12"/>
        <rFont val="Arial"/>
        <family val="2"/>
      </rPr>
      <t xml:space="preserve"> :</t>
    </r>
    <r>
      <rPr>
        <sz val="12"/>
        <rFont val="Arial"/>
        <family val="2"/>
      </rPr>
      <t>- G-2025-12-02-03-01-001</t>
    </r>
  </si>
  <si>
    <r>
      <t xml:space="preserve">Excavation &amp; laying of UG Cable (Triple Run ) - Laying of 11 KV 3x300 Sqmm XLPE UG cable Triple  Run including excavation of trench of size 1000mm wide to 750mm wide as per the site conditions and 1050mm for 11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t>
    </r>
    <r>
      <rPr>
        <b/>
        <sz val="12"/>
        <color theme="1"/>
        <rFont val="Arial"/>
        <family val="2"/>
      </rPr>
      <t>Providing of RFID markers on Shabad Stones wherever required</t>
    </r>
    <r>
      <rPr>
        <sz val="12"/>
        <color theme="1"/>
        <rFont val="Arial"/>
        <family val="2"/>
      </rPr>
      <t xml:space="preserve">, back filling the trench with earth, levelling and removing the debris from the site inluding the cost of lead and lift etc.. (Second,third or more cable laying cost not Included) depth of the trench LT-0.85 mts, 11 KV-1.05Mtrs &amp; 33 KV - 1.20 mtrs. - </t>
    </r>
    <r>
      <rPr>
        <b/>
        <sz val="12"/>
        <color theme="1"/>
        <rFont val="Arial"/>
        <family val="2"/>
      </rPr>
      <t>Along the CC / BT multi layer road requiring compressor - 11 KV 3x300 Sqmm Cable</t>
    </r>
  </si>
  <si>
    <r>
      <t xml:space="preserve">Excavation &amp; laying of UG Cable (Double Run) - Laying of 11 KV 3x300 Sqmm Cable Double Run including excavation of trench of size 600mm and wide1050mm for 11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t>
    </r>
    <r>
      <rPr>
        <b/>
        <sz val="12"/>
        <color theme="1"/>
        <rFont val="Arial"/>
        <family val="2"/>
      </rPr>
      <t>Providing of RFID markers on Shabad Stones wherever required</t>
    </r>
    <r>
      <rPr>
        <sz val="12"/>
        <color theme="1"/>
        <rFont val="Arial"/>
        <family val="2"/>
      </rPr>
      <t xml:space="preserve">, back filling the trench with earth, levelling and removing the debris from the site inluding the cost of lead and liftetc.. (Second cable laying cost not Included) depth of the trench) LT -0.85 mts, 11 KV-1.05Mtrs &amp; 33 KV - 1.20 mtrs- </t>
    </r>
    <r>
      <rPr>
        <b/>
        <sz val="12"/>
        <color theme="1"/>
        <rFont val="Arial"/>
        <family val="2"/>
      </rPr>
      <t>Along the CC / BT multi layer road requiring compressor - 11 KV 3x300 Sqmm Cable</t>
    </r>
  </si>
  <si>
    <r>
      <t xml:space="preserve">Excavation &amp; laying of UG Cable in Single Run - Laying of 11KV 3x300sqmm XLPE UG cable Single Run  including excavation of trench of size 450mm wide and 1050mm for 11KV form road level, providing of DWC/GI pipes whereever required depth is not acquiredas per the instructions of Engineer in Charge, the prorata basis rates to be adopted for 2 feet, 3feet depths and filling with sand 250mm above the cable and 50mm below the cable, laying of cable, placing 40mm shabad protective slabs </t>
    </r>
    <r>
      <rPr>
        <b/>
        <sz val="12"/>
        <color theme="1"/>
        <rFont val="Arial"/>
        <family val="2"/>
      </rPr>
      <t>Providing of RFID markers on Shabad Stones wherever required</t>
    </r>
    <r>
      <rPr>
        <sz val="12"/>
        <color theme="1"/>
        <rFont val="Arial"/>
        <family val="2"/>
      </rPr>
      <t xml:space="preserve">, back filling the trench with earth, levelling and and removing the debris from the site inluding the cost of lead and lift etc..depth of the trench) LT -0.85 mts, 11 KV-1.05Mtrs &amp; 33 KV - 1.20 mtrs - </t>
    </r>
    <r>
      <rPr>
        <b/>
        <sz val="12"/>
        <color theme="1"/>
        <rFont val="Arial"/>
        <family val="2"/>
      </rPr>
      <t>Along the CC / BT multi layer road requiring compressor-11 KV 3x300 Sqmm Cable</t>
    </r>
  </si>
  <si>
    <r>
      <t xml:space="preserve">Erection of pole in position, aligning and setting to work, fixing of cross arms and top clamps, earthing of supports, back filling with earth and stones properly ramming including transport of materials from road side to location excluding pit excavation - </t>
    </r>
    <r>
      <rPr>
        <b/>
        <sz val="12"/>
        <color theme="1"/>
        <rFont val="Arial"/>
        <family val="2"/>
      </rPr>
      <t>Box pole 9/10/11 Mtr</t>
    </r>
  </si>
  <si>
    <r>
      <t xml:space="preserve">Erection of pole in position, aligning and setting to work, fixing of cross arms and top clamps, earthing of supports, back filling with earth and stones properly ramming including transport of materials from road side to location excluding pit excavation - </t>
    </r>
    <r>
      <rPr>
        <b/>
        <sz val="12"/>
        <color theme="1"/>
        <rFont val="Arial"/>
        <family val="2"/>
      </rPr>
      <t xml:space="preserve"> 9.1M PSCC Pole</t>
    </r>
  </si>
  <si>
    <t>Total (Excl.GST) in Rs:</t>
  </si>
  <si>
    <t xml:space="preserve">Total (Incl. GST) in Rs: </t>
  </si>
  <si>
    <t>SAP Code</t>
  </si>
  <si>
    <r>
      <rPr>
        <b/>
        <u/>
        <sz val="14"/>
        <rFont val="Book Antiqua"/>
        <family val="1"/>
      </rPr>
      <t>WBS Element</t>
    </r>
    <r>
      <rPr>
        <u/>
        <sz val="14"/>
        <rFont val="Book Antiqua"/>
        <family val="1"/>
      </rPr>
      <t xml:space="preserve"> :</t>
    </r>
    <r>
      <rPr>
        <sz val="14"/>
        <rFont val="Book Antiqua"/>
        <family val="1"/>
      </rPr>
      <t>- G-2025-12-02-03-01-001</t>
    </r>
  </si>
  <si>
    <r>
      <t xml:space="preserve">Excavation &amp; laying of UG Cable (Triple Run ) - Laying of 11 KV 3x300 Sqmm XLPE UG cable Triple  Run including excavation of trench of size 1000mm wide to 750mm wide as per the site conditions and 1050mm for 11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t>
    </r>
    <r>
      <rPr>
        <b/>
        <sz val="14"/>
        <color theme="1"/>
        <rFont val="Book Antiqua"/>
        <family val="1"/>
      </rPr>
      <t>Providing of RFID markers on Shabad Stones wherever required</t>
    </r>
    <r>
      <rPr>
        <sz val="14"/>
        <color theme="1"/>
        <rFont val="Book Antiqua"/>
        <family val="1"/>
      </rPr>
      <t xml:space="preserve">, back filling the trench with earth, levelling and removing the debris from the site inluding the cost of lead and lift etc.. (Second,third or more cable laying cost not Included) depth of the trench LT-0.85 mts, 11 KV-1.05Mtrs &amp; 33 KV - 1.20 mtrs. - </t>
    </r>
    <r>
      <rPr>
        <b/>
        <sz val="14"/>
        <color theme="1"/>
        <rFont val="Book Antiqua"/>
        <family val="1"/>
      </rPr>
      <t>Along the CC / BT multi layer road requiring compressor - 11 KV 3x300 Sqmm Cable</t>
    </r>
  </si>
  <si>
    <r>
      <t xml:space="preserve">Excavation &amp; laying of UG Cable (Double Run) - Laying of 11 KV 3x300 Sqmm Cable Double Run including excavation of trench of size 600mm and wide1050mm for 11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t>
    </r>
    <r>
      <rPr>
        <b/>
        <sz val="14"/>
        <color theme="1"/>
        <rFont val="Book Antiqua"/>
        <family val="1"/>
      </rPr>
      <t>Providing of RFID markers on Shabad Stones wherever required</t>
    </r>
    <r>
      <rPr>
        <sz val="14"/>
        <color theme="1"/>
        <rFont val="Book Antiqua"/>
        <family val="1"/>
      </rPr>
      <t xml:space="preserve">, back filling the trench with earth, levelling and removing the debris from the site inluding the cost of lead and liftetc.. (Second cable laying cost not Included) depth of the trench) LT -0.85 mts, 11 KV-1.05Mtrs &amp; 33 KV - 1.20 mtrs- </t>
    </r>
    <r>
      <rPr>
        <b/>
        <sz val="14"/>
        <color theme="1"/>
        <rFont val="Book Antiqua"/>
        <family val="1"/>
      </rPr>
      <t>Along the CC / BT multi layer road requiring compressor - 11 KV 3x300 Sqmm Cable</t>
    </r>
  </si>
  <si>
    <r>
      <t xml:space="preserve">Excavation &amp; laying of UG Cable in Single Run - Laying of 11KV 3x300sqmm XLPE UG cable Single Run  including excavation of trench of size 450mm wide and 1050mm for 11KV form road level, providing of DWC/GI pipes whereever required depth is not acquiredas per the instructions of Engineer in Charge, the prorata basis rates to be adopted for 2 feet, 3feet depths and filling with sand 250mm above the cable and 50mm below the cable, laying of cable, placing 40mm shabad protective slabs </t>
    </r>
    <r>
      <rPr>
        <b/>
        <sz val="14"/>
        <color theme="1"/>
        <rFont val="Book Antiqua"/>
        <family val="1"/>
      </rPr>
      <t>Providing of RFID markers on Shabad Stones wherever required</t>
    </r>
    <r>
      <rPr>
        <sz val="14"/>
        <color theme="1"/>
        <rFont val="Book Antiqua"/>
        <family val="1"/>
      </rPr>
      <t xml:space="preserve">, back filling the trench with earth, levelling and and removing the debris from the site inluding the cost of lead and lift etc..depth of the trench) LT -0.85 mts, 11 KV-1.05Mtrs &amp; 33 KV - 1.20 mtrs - </t>
    </r>
    <r>
      <rPr>
        <b/>
        <sz val="14"/>
        <color theme="1"/>
        <rFont val="Book Antiqua"/>
        <family val="1"/>
      </rPr>
      <t>Along the CC / BT multi layer road requiring compressor-11 KV 3x300 Sqmm Cable</t>
    </r>
  </si>
  <si>
    <r>
      <t xml:space="preserve">Erection of pole in position, aligning and setting to work, fixing of cross arms and top clamps, earthing of supports, back filling with earth and stones properly ramming including transport of materials from road side to location excluding pit excavation - </t>
    </r>
    <r>
      <rPr>
        <b/>
        <sz val="14"/>
        <color theme="1"/>
        <rFont val="Book Antiqua"/>
        <family val="1"/>
      </rPr>
      <t>Box pole 9/10/11 Mtr</t>
    </r>
  </si>
  <si>
    <r>
      <t xml:space="preserve">Erection of pole in position, aligning and setting to work, fixing of cross arms and top clamps, earthing of supports, back filling with earth and stones properly ramming including transport of materials from road side to location excluding pit excavation - </t>
    </r>
    <r>
      <rPr>
        <b/>
        <sz val="14"/>
        <color theme="1"/>
        <rFont val="Book Antiqua"/>
        <family val="1"/>
      </rPr>
      <t xml:space="preserve"> 9.1M PSCC Pole</t>
    </r>
  </si>
  <si>
    <t>Quantity</t>
  </si>
  <si>
    <t>AMOUNT (Rs.)</t>
  </si>
  <si>
    <r>
      <t xml:space="preserve"> SCHEDULE </t>
    </r>
    <r>
      <rPr>
        <b/>
        <u/>
        <sz val="14"/>
        <rFont val="Book Antiqua"/>
        <family val="1"/>
      </rPr>
      <t>(T.Sp.No. 34 /2025-26)</t>
    </r>
  </si>
  <si>
    <r>
      <rPr>
        <b/>
        <u/>
        <sz val="14"/>
        <rFont val="Book Antiqua"/>
        <family val="1"/>
      </rPr>
      <t>Name of the Work :-</t>
    </r>
    <r>
      <rPr>
        <b/>
        <sz val="14"/>
        <rFont val="Book Antiqua"/>
        <family val="1"/>
      </rPr>
      <t xml:space="preserve"> </t>
    </r>
    <r>
      <rPr>
        <sz val="14"/>
        <rFont val="Book Antiqua"/>
        <family val="1"/>
      </rPr>
      <t xml:space="preserve">  </t>
    </r>
    <r>
      <rPr>
        <b/>
        <sz val="14"/>
        <rFont val="Book Antiqua"/>
        <family val="1"/>
      </rPr>
      <t xml:space="preserve">Shifting of 33kV, 11kV &amp; LT UG Cables &amp; OH Lines from Ali Café, Amberpet to Spice Restaurant, Moosarambagh </t>
    </r>
    <r>
      <rPr>
        <sz val="14"/>
        <rFont val="Book Antiqua"/>
        <family val="1"/>
      </rPr>
      <t>by laying of 33kV 3X400Sq.mm XLPE UG cable, 11kV 3X300Sq.mm XLPE UG cable on request of Executive Engineer, PD-NZ, GHMC after completion of Construction of New High Level Bridge at Moosarambagh on Moosi River in Master Plan Sub-Division-III, Division-II in Hyderabad Circle under GHMC-DC works (Reserved For SC Category).</t>
    </r>
  </si>
</sst>
</file>

<file path=xl/styles.xml><?xml version="1.0" encoding="utf-8"?>
<styleSheet xmlns="http://schemas.openxmlformats.org/spreadsheetml/2006/main">
  <numFmts count="5">
    <numFmt numFmtId="44" formatCode="_ &quot;₹&quot;\ * #,##0.00_ ;_ &quot;₹&quot;\ * \-#,##0.00_ ;_ &quot;₹&quot;\ * &quot;-&quot;??_ ;_ @_ "/>
    <numFmt numFmtId="43" formatCode="_ * #,##0.00_ ;_ * \-#,##0.00_ ;_ * &quot;-&quot;??_ ;_ @_ "/>
    <numFmt numFmtId="164" formatCode="_(* #,##0.00_);_(* \(#,##0.00\);_(* &quot;-&quot;??_);_(@_)"/>
    <numFmt numFmtId="165" formatCode="0.000"/>
    <numFmt numFmtId="166" formatCode="#,##0.000"/>
  </numFmts>
  <fonts count="25">
    <font>
      <sz val="11"/>
      <color theme="1"/>
      <name val="Calibri"/>
      <family val="2"/>
      <scheme val="minor"/>
    </font>
    <font>
      <sz val="11"/>
      <color theme="1"/>
      <name val="Calibri"/>
      <family val="2"/>
      <scheme val="minor"/>
    </font>
    <font>
      <sz val="11"/>
      <color theme="1"/>
      <name val="Arial"/>
      <family val="2"/>
    </font>
    <font>
      <sz val="10"/>
      <name val="Arial"/>
      <family val="2"/>
    </font>
    <font>
      <sz val="10"/>
      <color rgb="FF000000"/>
      <name val="Times New Roman"/>
      <family val="1"/>
    </font>
    <font>
      <b/>
      <u/>
      <sz val="16"/>
      <name val="Arial"/>
      <family val="2"/>
    </font>
    <font>
      <b/>
      <sz val="12"/>
      <name val="Arial"/>
      <family val="2"/>
    </font>
    <font>
      <b/>
      <u/>
      <sz val="12"/>
      <name val="Arial"/>
      <family val="2"/>
    </font>
    <font>
      <sz val="12"/>
      <name val="Arial"/>
      <family val="2"/>
    </font>
    <font>
      <u/>
      <sz val="12"/>
      <name val="Arial"/>
      <family val="2"/>
    </font>
    <font>
      <sz val="12"/>
      <color theme="1"/>
      <name val="Arial"/>
      <family val="2"/>
    </font>
    <font>
      <sz val="12"/>
      <color rgb="FF000000"/>
      <name val="Arial"/>
      <family val="2"/>
    </font>
    <font>
      <sz val="12"/>
      <color indexed="8"/>
      <name val="Arial"/>
      <family val="2"/>
    </font>
    <font>
      <b/>
      <sz val="12"/>
      <color theme="1"/>
      <name val="Arial"/>
      <family val="2"/>
    </font>
    <font>
      <b/>
      <sz val="12"/>
      <name val="Book Antiqua"/>
      <family val="1"/>
    </font>
    <font>
      <sz val="12"/>
      <color theme="1"/>
      <name val="Book Antiqua"/>
      <family val="1"/>
    </font>
    <font>
      <sz val="12"/>
      <color indexed="8"/>
      <name val="Book Antiqua"/>
      <family val="1"/>
    </font>
    <font>
      <u/>
      <sz val="14"/>
      <name val="Book Antiqua"/>
      <family val="1"/>
    </font>
    <font>
      <sz val="14"/>
      <color theme="1"/>
      <name val="Book Antiqua"/>
      <family val="1"/>
    </font>
    <font>
      <b/>
      <sz val="14"/>
      <name val="Book Antiqua"/>
      <family val="1"/>
    </font>
    <font>
      <b/>
      <u/>
      <sz val="14"/>
      <name val="Book Antiqua"/>
      <family val="1"/>
    </font>
    <font>
      <sz val="14"/>
      <name val="Book Antiqua"/>
      <family val="1"/>
    </font>
    <font>
      <sz val="14"/>
      <color rgb="FF000000"/>
      <name val="Book Antiqua"/>
      <family val="1"/>
    </font>
    <font>
      <b/>
      <sz val="14"/>
      <color theme="1"/>
      <name val="Book Antiqua"/>
      <family val="1"/>
    </font>
    <font>
      <b/>
      <sz val="14"/>
      <color rgb="FF000000"/>
      <name val="Book Antiqua"/>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indexed="64"/>
      </top>
      <bottom/>
      <diagonal/>
    </border>
  </borders>
  <cellStyleXfs count="11">
    <xf numFmtId="0" fontId="0" fillId="0" borderId="0"/>
    <xf numFmtId="164" fontId="1" fillId="0" borderId="0" applyFont="0" applyFill="0" applyBorder="0" applyAlignment="0" applyProtection="0"/>
    <xf numFmtId="0" fontId="1" fillId="0" borderId="0"/>
    <xf numFmtId="0" fontId="3" fillId="0" borderId="0"/>
    <xf numFmtId="0" fontId="1" fillId="0" borderId="0"/>
    <xf numFmtId="0" fontId="1" fillId="0" borderId="0"/>
    <xf numFmtId="0" fontId="4" fillId="0" borderId="0"/>
    <xf numFmtId="0" fontId="3" fillId="0" borderId="0"/>
    <xf numFmtId="0" fontId="3" fillId="0" borderId="0"/>
    <xf numFmtId="0" fontId="3" fillId="0" borderId="0"/>
    <xf numFmtId="0" fontId="3" fillId="0" borderId="0"/>
  </cellStyleXfs>
  <cellXfs count="114">
    <xf numFmtId="0" fontId="0" fillId="0" borderId="0" xfId="0"/>
    <xf numFmtId="0" fontId="2" fillId="0" borderId="0" xfId="0" applyFont="1" applyAlignment="1">
      <alignment horizontal="left" vertical="center"/>
    </xf>
    <xf numFmtId="0" fontId="2" fillId="0" borderId="0" xfId="0" applyFont="1"/>
    <xf numFmtId="0" fontId="6" fillId="2" borderId="4" xfId="0" applyFont="1" applyFill="1" applyBorder="1" applyAlignment="1">
      <alignment horizontal="center" vertical="center" wrapText="1"/>
    </xf>
    <xf numFmtId="43" fontId="6" fillId="2" borderId="4" xfId="1"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0" fontId="10" fillId="0" borderId="0" xfId="0" applyFont="1"/>
    <xf numFmtId="0" fontId="10" fillId="0" borderId="4" xfId="0" applyFont="1" applyBorder="1" applyAlignment="1">
      <alignment vertical="center"/>
    </xf>
    <xf numFmtId="0" fontId="8" fillId="0" borderId="6" xfId="0" applyFont="1" applyFill="1" applyBorder="1" applyAlignment="1">
      <alignment horizontal="left" vertical="top" wrapText="1"/>
    </xf>
    <xf numFmtId="0" fontId="12" fillId="2" borderId="4" xfId="0" applyFont="1" applyFill="1" applyBorder="1" applyAlignment="1">
      <alignment horizontal="center" vertical="center" wrapText="1"/>
    </xf>
    <xf numFmtId="0" fontId="8" fillId="0" borderId="5" xfId="0" applyFont="1" applyFill="1" applyBorder="1" applyAlignment="1">
      <alignment horizontal="left" vertical="top" wrapText="1"/>
    </xf>
    <xf numFmtId="0" fontId="8" fillId="0" borderId="5" xfId="0" applyFont="1" applyFill="1" applyBorder="1" applyAlignment="1">
      <alignment horizontal="center" vertical="top" wrapText="1"/>
    </xf>
    <xf numFmtId="2" fontId="10" fillId="0" borderId="4" xfId="0" applyNumberFormat="1" applyFont="1" applyBorder="1" applyAlignment="1">
      <alignment horizontal="right" vertical="center"/>
    </xf>
    <xf numFmtId="0" fontId="10" fillId="0" borderId="4" xfId="2" applyFont="1" applyBorder="1" applyAlignment="1">
      <alignment horizontal="left" vertical="center" wrapText="1"/>
    </xf>
    <xf numFmtId="0" fontId="10" fillId="0" borderId="4" xfId="2"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10" fillId="0" borderId="7" xfId="0" applyFont="1" applyBorder="1" applyAlignment="1">
      <alignment vertical="center"/>
    </xf>
    <xf numFmtId="0" fontId="10" fillId="0" borderId="7" xfId="2" applyFont="1" applyBorder="1" applyAlignment="1">
      <alignment vertical="center" wrapText="1"/>
    </xf>
    <xf numFmtId="0" fontId="12" fillId="2" borderId="7" xfId="0" applyFont="1" applyFill="1" applyBorder="1" applyAlignment="1">
      <alignment horizontal="center" vertical="center" wrapText="1"/>
    </xf>
    <xf numFmtId="0" fontId="8" fillId="0" borderId="8" xfId="0" applyFont="1" applyFill="1" applyBorder="1" applyAlignment="1">
      <alignment horizontal="center" vertical="top" wrapText="1"/>
    </xf>
    <xf numFmtId="2" fontId="10" fillId="0" borderId="7" xfId="0" applyNumberFormat="1" applyFont="1" applyBorder="1" applyAlignment="1">
      <alignment horizontal="right" vertical="center"/>
    </xf>
    <xf numFmtId="0" fontId="8" fillId="0" borderId="4" xfId="0" applyFont="1" applyFill="1" applyBorder="1" applyAlignment="1">
      <alignment horizontal="center" vertical="top" wrapText="1"/>
    </xf>
    <xf numFmtId="0" fontId="10" fillId="0" borderId="4" xfId="0" applyFont="1" applyBorder="1"/>
    <xf numFmtId="0" fontId="2" fillId="0" borderId="0" xfId="0" applyFont="1" applyAlignment="1">
      <alignment horizontal="center" vertical="center"/>
    </xf>
    <xf numFmtId="0" fontId="2" fillId="0" borderId="0" xfId="0" applyFont="1" applyAlignment="1">
      <alignment horizontal="right" vertical="center"/>
    </xf>
    <xf numFmtId="0" fontId="8" fillId="0" borderId="5" xfId="0" applyFont="1" applyFill="1" applyBorder="1" applyAlignment="1">
      <alignment horizontal="left" vertical="center" wrapText="1"/>
    </xf>
    <xf numFmtId="2" fontId="11" fillId="0" borderId="5" xfId="0" applyNumberFormat="1" applyFont="1" applyFill="1" applyBorder="1" applyAlignment="1">
      <alignment horizontal="right" vertical="center" shrinkToFit="1"/>
    </xf>
    <xf numFmtId="4" fontId="11" fillId="0" borderId="5" xfId="0" applyNumberFormat="1" applyFont="1" applyFill="1" applyBorder="1" applyAlignment="1">
      <alignment horizontal="right" vertical="center" shrinkToFit="1"/>
    </xf>
    <xf numFmtId="0" fontId="8" fillId="0" borderId="8" xfId="0" applyFont="1" applyFill="1" applyBorder="1" applyAlignment="1">
      <alignment horizontal="left" vertical="center" wrapText="1"/>
    </xf>
    <xf numFmtId="4" fontId="11" fillId="0" borderId="8" xfId="0" applyNumberFormat="1" applyFont="1" applyFill="1" applyBorder="1" applyAlignment="1">
      <alignment horizontal="right" vertical="center" shrinkToFit="1"/>
    </xf>
    <xf numFmtId="0" fontId="8" fillId="0" borderId="4" xfId="0" applyFont="1" applyFill="1" applyBorder="1" applyAlignment="1">
      <alignment horizontal="left" vertical="center" wrapText="1"/>
    </xf>
    <xf numFmtId="2" fontId="11" fillId="0" borderId="4" xfId="0" applyNumberFormat="1" applyFont="1" applyFill="1" applyBorder="1" applyAlignment="1">
      <alignment horizontal="right" vertical="center" shrinkToFit="1"/>
    </xf>
    <xf numFmtId="165" fontId="11" fillId="0" borderId="5" xfId="0" applyNumberFormat="1" applyFont="1" applyFill="1" applyBorder="1" applyAlignment="1">
      <alignment horizontal="center" vertical="center" shrinkToFit="1"/>
    </xf>
    <xf numFmtId="1" fontId="11" fillId="0" borderId="5" xfId="0" applyNumberFormat="1" applyFont="1" applyFill="1" applyBorder="1" applyAlignment="1">
      <alignment horizontal="center" vertical="center" shrinkToFit="1"/>
    </xf>
    <xf numFmtId="166" fontId="11" fillId="0" borderId="5" xfId="0" applyNumberFormat="1" applyFont="1" applyFill="1" applyBorder="1" applyAlignment="1">
      <alignment horizontal="center" vertical="center" shrinkToFit="1"/>
    </xf>
    <xf numFmtId="1" fontId="11" fillId="0" borderId="8" xfId="0" applyNumberFormat="1" applyFont="1" applyFill="1" applyBorder="1" applyAlignment="1">
      <alignment horizontal="center" vertical="center" shrinkToFit="1"/>
    </xf>
    <xf numFmtId="1" fontId="11" fillId="0" borderId="4" xfId="0" applyNumberFormat="1" applyFont="1" applyFill="1" applyBorder="1" applyAlignment="1">
      <alignment horizontal="center" vertical="center" shrinkToFit="1"/>
    </xf>
    <xf numFmtId="44" fontId="6" fillId="2" borderId="4" xfId="0" applyNumberFormat="1" applyFont="1" applyFill="1" applyBorder="1" applyAlignment="1">
      <alignment horizontal="right" vertical="center" wrapText="1"/>
    </xf>
    <xf numFmtId="44" fontId="10" fillId="0" borderId="4" xfId="0" applyNumberFormat="1" applyFont="1" applyBorder="1" applyAlignment="1">
      <alignment horizontal="right" vertical="center"/>
    </xf>
    <xf numFmtId="44" fontId="13" fillId="0" borderId="4" xfId="0" applyNumberFormat="1" applyFont="1" applyBorder="1" applyAlignment="1">
      <alignment horizontal="right" vertical="center"/>
    </xf>
    <xf numFmtId="0" fontId="14" fillId="2" borderId="4" xfId="0" applyFont="1" applyFill="1" applyBorder="1" applyAlignment="1">
      <alignment horizontal="center" vertical="center" wrapText="1"/>
    </xf>
    <xf numFmtId="2" fontId="14" fillId="2" borderId="4" xfId="0" applyNumberFormat="1"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5" fillId="0" borderId="0" xfId="0" applyFont="1" applyAlignment="1">
      <alignment horizontal="center" vertical="center"/>
    </xf>
    <xf numFmtId="0" fontId="18" fillId="0" borderId="0" xfId="0" applyFont="1"/>
    <xf numFmtId="0" fontId="19" fillId="2" borderId="4" xfId="0" applyFont="1" applyFill="1" applyBorder="1" applyAlignment="1">
      <alignment horizontal="center" vertical="center" wrapText="1"/>
    </xf>
    <xf numFmtId="2" fontId="19" fillId="2" borderId="4" xfId="0" applyNumberFormat="1" applyFont="1" applyFill="1" applyBorder="1" applyAlignment="1">
      <alignment horizontal="center" vertical="center" wrapText="1"/>
    </xf>
    <xf numFmtId="43" fontId="19" fillId="2" borderId="4" xfId="1" applyNumberFormat="1" applyFont="1" applyFill="1" applyBorder="1" applyAlignment="1">
      <alignment horizontal="center" vertical="center" wrapText="1"/>
    </xf>
    <xf numFmtId="0" fontId="18" fillId="0" borderId="4" xfId="0" applyFont="1" applyBorder="1" applyAlignment="1">
      <alignment vertical="center"/>
    </xf>
    <xf numFmtId="165" fontId="22" fillId="0" borderId="5" xfId="0" applyNumberFormat="1" applyFont="1" applyFill="1" applyBorder="1" applyAlignment="1">
      <alignment horizontal="center" vertical="center" shrinkToFit="1"/>
    </xf>
    <xf numFmtId="0" fontId="21" fillId="0" borderId="5" xfId="0" applyFont="1" applyFill="1" applyBorder="1" applyAlignment="1">
      <alignment horizontal="left" vertical="center" wrapText="1"/>
    </xf>
    <xf numFmtId="0" fontId="21" fillId="0" borderId="5" xfId="0" applyFont="1" applyFill="1" applyBorder="1" applyAlignment="1">
      <alignment horizontal="center" vertical="top" wrapText="1"/>
    </xf>
    <xf numFmtId="2" fontId="18" fillId="0" borderId="4" xfId="0" applyNumberFormat="1" applyFont="1" applyBorder="1" applyAlignment="1">
      <alignment horizontal="right" vertical="center"/>
    </xf>
    <xf numFmtId="0" fontId="18" fillId="0" borderId="0" xfId="0" applyFont="1" applyAlignment="1">
      <alignment horizontal="left" vertical="center"/>
    </xf>
    <xf numFmtId="1" fontId="22" fillId="0" borderId="5" xfId="0" applyNumberFormat="1" applyFont="1" applyFill="1" applyBorder="1" applyAlignment="1">
      <alignment horizontal="center" vertical="center" shrinkToFit="1"/>
    </xf>
    <xf numFmtId="166" fontId="22" fillId="0" borderId="5" xfId="0" applyNumberFormat="1" applyFont="1" applyFill="1" applyBorder="1" applyAlignment="1">
      <alignment horizontal="center" vertical="center" shrinkToFit="1"/>
    </xf>
    <xf numFmtId="0" fontId="18" fillId="0" borderId="7" xfId="0" applyFont="1" applyBorder="1" applyAlignment="1">
      <alignment vertical="center"/>
    </xf>
    <xf numFmtId="1" fontId="22" fillId="0" borderId="8" xfId="0" applyNumberFormat="1" applyFont="1" applyFill="1" applyBorder="1" applyAlignment="1">
      <alignment horizontal="center" vertical="center" shrinkToFit="1"/>
    </xf>
    <xf numFmtId="0" fontId="21" fillId="0" borderId="8" xfId="0" applyFont="1" applyFill="1" applyBorder="1" applyAlignment="1">
      <alignment horizontal="left" vertical="center" wrapText="1"/>
    </xf>
    <xf numFmtId="0" fontId="21" fillId="0" borderId="8" xfId="0" applyFont="1" applyFill="1" applyBorder="1" applyAlignment="1">
      <alignment horizontal="center" vertical="top" wrapText="1"/>
    </xf>
    <xf numFmtId="2" fontId="18" fillId="0" borderId="7" xfId="0" applyNumberFormat="1" applyFont="1" applyBorder="1" applyAlignment="1">
      <alignment horizontal="right" vertical="center"/>
    </xf>
    <xf numFmtId="1" fontId="22" fillId="0" borderId="4" xfId="0" applyNumberFormat="1" applyFont="1" applyFill="1" applyBorder="1" applyAlignment="1">
      <alignment horizontal="center" vertical="center" shrinkToFit="1"/>
    </xf>
    <xf numFmtId="0" fontId="21" fillId="0" borderId="4" xfId="0" applyFont="1" applyFill="1" applyBorder="1" applyAlignment="1">
      <alignment horizontal="left" vertical="center" wrapText="1"/>
    </xf>
    <xf numFmtId="0" fontId="21" fillId="0" borderId="4" xfId="0" applyFont="1" applyFill="1" applyBorder="1" applyAlignment="1">
      <alignment horizontal="center" vertical="top" wrapText="1"/>
    </xf>
    <xf numFmtId="0" fontId="18" fillId="0" borderId="0" xfId="0" applyFont="1" applyAlignment="1">
      <alignment horizontal="center" vertical="center"/>
    </xf>
    <xf numFmtId="0" fontId="18" fillId="0" borderId="0" xfId="0" applyFont="1" applyAlignment="1">
      <alignment horizontal="right" vertical="center"/>
    </xf>
    <xf numFmtId="0" fontId="21" fillId="0" borderId="6" xfId="0" applyFont="1" applyFill="1" applyBorder="1" applyAlignment="1">
      <alignment horizontal="justify" vertical="justify" wrapText="1"/>
    </xf>
    <xf numFmtId="0" fontId="18" fillId="0" borderId="4" xfId="2" applyFont="1" applyBorder="1" applyAlignment="1">
      <alignment horizontal="justify" vertical="justify" wrapText="1"/>
    </xf>
    <xf numFmtId="0" fontId="21" fillId="0" borderId="5" xfId="0" applyFont="1" applyFill="1" applyBorder="1" applyAlignment="1">
      <alignment horizontal="justify" vertical="justify" wrapText="1"/>
    </xf>
    <xf numFmtId="0" fontId="18" fillId="0" borderId="4" xfId="0" applyFont="1" applyBorder="1" applyAlignment="1">
      <alignment horizontal="justify" vertical="justify" wrapText="1"/>
    </xf>
    <xf numFmtId="0" fontId="21" fillId="0" borderId="4" xfId="0" applyFont="1" applyBorder="1" applyAlignment="1">
      <alignment horizontal="justify" vertical="justify" wrapText="1"/>
    </xf>
    <xf numFmtId="0" fontId="18" fillId="0" borderId="4" xfId="0" applyFont="1" applyBorder="1" applyAlignment="1">
      <alignment horizontal="justify" vertical="justify"/>
    </xf>
    <xf numFmtId="0" fontId="18" fillId="0" borderId="7" xfId="2" applyFont="1" applyBorder="1" applyAlignment="1">
      <alignment horizontal="justify" vertical="justify" wrapText="1"/>
    </xf>
    <xf numFmtId="0" fontId="18" fillId="0" borderId="0" xfId="0" applyFont="1" applyAlignment="1">
      <alignment horizontal="justify" vertical="justify"/>
    </xf>
    <xf numFmtId="2" fontId="24" fillId="0" borderId="5" xfId="0" applyNumberFormat="1" applyFont="1" applyFill="1" applyBorder="1" applyAlignment="1">
      <alignment horizontal="right" vertical="center" shrinkToFit="1"/>
    </xf>
    <xf numFmtId="4" fontId="24" fillId="0" borderId="5" xfId="0" applyNumberFormat="1" applyFont="1" applyFill="1" applyBorder="1" applyAlignment="1">
      <alignment horizontal="right" vertical="center" shrinkToFit="1"/>
    </xf>
    <xf numFmtId="4" fontId="24" fillId="0" borderId="8" xfId="0" applyNumberFormat="1" applyFont="1" applyFill="1" applyBorder="1" applyAlignment="1">
      <alignment horizontal="right" vertical="center" shrinkToFit="1"/>
    </xf>
    <xf numFmtId="2" fontId="24" fillId="0" borderId="4" xfId="0" applyNumberFormat="1" applyFont="1" applyFill="1" applyBorder="1" applyAlignment="1">
      <alignment horizontal="right" vertical="center" shrinkToFit="1"/>
    </xf>
    <xf numFmtId="0" fontId="23" fillId="0" borderId="0" xfId="0" applyFont="1" applyAlignment="1">
      <alignment horizontal="right" vertical="center"/>
    </xf>
    <xf numFmtId="0" fontId="18" fillId="0" borderId="9" xfId="0" applyFont="1" applyBorder="1" applyAlignment="1">
      <alignment horizontal="left" vertical="center" wrapText="1"/>
    </xf>
    <xf numFmtId="0" fontId="17" fillId="2" borderId="0" xfId="0" applyFont="1" applyFill="1" applyAlignment="1">
      <alignment horizontal="center" vertical="center"/>
    </xf>
    <xf numFmtId="0" fontId="19" fillId="2" borderId="1" xfId="0" applyFont="1" applyFill="1" applyBorder="1" applyAlignment="1">
      <alignment horizontal="justify" vertical="justify" wrapText="1"/>
    </xf>
    <xf numFmtId="0" fontId="21" fillId="2" borderId="2" xfId="0" applyFont="1" applyFill="1" applyBorder="1" applyAlignment="1">
      <alignment horizontal="justify" vertical="justify" wrapText="1"/>
    </xf>
    <xf numFmtId="0" fontId="21" fillId="2" borderId="3" xfId="0" applyFont="1" applyFill="1" applyBorder="1" applyAlignment="1">
      <alignment horizontal="justify" vertical="justify" wrapText="1"/>
    </xf>
    <xf numFmtId="0" fontId="21" fillId="2" borderId="1" xfId="0" applyFont="1" applyFill="1" applyBorder="1" applyAlignment="1">
      <alignment horizontal="left" wrapText="1"/>
    </xf>
    <xf numFmtId="0" fontId="21" fillId="2" borderId="2" xfId="0" applyFont="1" applyFill="1" applyBorder="1" applyAlignment="1">
      <alignment horizontal="left" wrapText="1"/>
    </xf>
    <xf numFmtId="0" fontId="21" fillId="2" borderId="3" xfId="0" applyFont="1" applyFill="1" applyBorder="1" applyAlignment="1">
      <alignment horizontal="left" wrapText="1"/>
    </xf>
    <xf numFmtId="0" fontId="19" fillId="2" borderId="4" xfId="0" applyFont="1" applyFill="1" applyBorder="1" applyAlignment="1">
      <alignment horizontal="right" vertical="center"/>
    </xf>
    <xf numFmtId="0" fontId="18" fillId="0" borderId="1" xfId="0" applyFont="1" applyBorder="1" applyAlignment="1">
      <alignment horizontal="right" vertical="center"/>
    </xf>
    <xf numFmtId="0" fontId="18" fillId="0" borderId="2" xfId="0" applyFont="1" applyBorder="1" applyAlignment="1">
      <alignment horizontal="right" vertical="center"/>
    </xf>
    <xf numFmtId="0" fontId="18" fillId="0" borderId="3" xfId="0" applyFont="1" applyBorder="1" applyAlignment="1">
      <alignment horizontal="right" vertical="center"/>
    </xf>
    <xf numFmtId="0" fontId="23" fillId="0" borderId="1" xfId="0" applyFont="1" applyBorder="1" applyAlignment="1">
      <alignment horizontal="right" vertical="center"/>
    </xf>
    <xf numFmtId="0" fontId="23" fillId="0" borderId="2" xfId="0" applyFont="1" applyBorder="1" applyAlignment="1">
      <alignment horizontal="right" vertical="center"/>
    </xf>
    <xf numFmtId="0" fontId="23" fillId="0" borderId="3" xfId="0" applyFont="1" applyBorder="1" applyAlignment="1">
      <alignment horizontal="right" vertical="center"/>
    </xf>
    <xf numFmtId="0" fontId="2" fillId="0" borderId="9" xfId="0" applyFont="1" applyBorder="1" applyAlignment="1">
      <alignment horizontal="left" vertical="center" wrapText="1"/>
    </xf>
    <xf numFmtId="0" fontId="13" fillId="0" borderId="1" xfId="0" applyFont="1" applyBorder="1" applyAlignment="1">
      <alignment horizontal="right" vertical="center"/>
    </xf>
    <xf numFmtId="0" fontId="13" fillId="0" borderId="2" xfId="0" applyFont="1" applyBorder="1" applyAlignment="1">
      <alignment horizontal="right" vertical="center"/>
    </xf>
    <xf numFmtId="0" fontId="13" fillId="0" borderId="3" xfId="0" applyFont="1" applyBorder="1" applyAlignment="1">
      <alignment horizontal="right" vertical="center"/>
    </xf>
    <xf numFmtId="0" fontId="5" fillId="2" borderId="0" xfId="0" applyFont="1" applyFill="1" applyAlignment="1">
      <alignment horizontal="center" vertical="center"/>
    </xf>
    <xf numFmtId="0" fontId="6"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horizontal="left" wrapText="1"/>
    </xf>
    <xf numFmtId="0" fontId="8" fillId="2" borderId="2" xfId="0" applyFont="1" applyFill="1" applyBorder="1" applyAlignment="1">
      <alignment horizontal="left" wrapText="1"/>
    </xf>
    <xf numFmtId="0" fontId="8" fillId="2" borderId="3" xfId="0" applyFont="1" applyFill="1" applyBorder="1" applyAlignment="1">
      <alignment horizontal="left" wrapText="1"/>
    </xf>
    <xf numFmtId="0" fontId="6" fillId="2" borderId="4" xfId="0" applyFont="1" applyFill="1" applyBorder="1" applyAlignment="1">
      <alignment horizontal="right" vertical="center"/>
    </xf>
    <xf numFmtId="0" fontId="10" fillId="0" borderId="1" xfId="0" applyFont="1" applyBorder="1" applyAlignment="1">
      <alignment horizontal="righ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43" fontId="19" fillId="2" borderId="4" xfId="0" applyNumberFormat="1" applyFont="1" applyFill="1" applyBorder="1" applyAlignment="1">
      <alignment horizontal="right" vertical="center" wrapText="1"/>
    </xf>
    <xf numFmtId="43" fontId="18" fillId="0" borderId="4" xfId="0" applyNumberFormat="1" applyFont="1" applyBorder="1" applyAlignment="1">
      <alignment horizontal="right" vertical="center"/>
    </xf>
    <xf numFmtId="43" fontId="23" fillId="0" borderId="4" xfId="0" applyNumberFormat="1" applyFont="1" applyBorder="1" applyAlignment="1">
      <alignment horizontal="right" vertical="center"/>
    </xf>
  </cellXfs>
  <cellStyles count="11">
    <cellStyle name="Comma 2" xfId="1"/>
    <cellStyle name="Normal" xfId="0" builtinId="0"/>
    <cellStyle name="Normal 10" xfId="3"/>
    <cellStyle name="Normal 2 3 2 3 7" xfId="4"/>
    <cellStyle name="Normal 2 3 2 3 7 3" xfId="5"/>
    <cellStyle name="Normal 2 5" xfId="6"/>
    <cellStyle name="Normal 3" xfId="7"/>
    <cellStyle name="Normal 4" xfId="8"/>
    <cellStyle name="Normal 5" xfId="9"/>
    <cellStyle name="Normal 6" xfId="10"/>
    <cellStyle name="Normal 8"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14"/>
  <sheetViews>
    <sheetView tabSelected="1" view="pageBreakPreview" topLeftCell="A103" zoomScaleSheetLayoutView="100" workbookViewId="0">
      <selection activeCell="L108" sqref="L108"/>
    </sheetView>
  </sheetViews>
  <sheetFormatPr defaultRowHeight="18.75"/>
  <cols>
    <col min="1" max="1" width="6.5703125" style="66" customWidth="1"/>
    <col min="2" max="2" width="10" style="66" customWidth="1"/>
    <col min="3" max="3" width="65.5703125" style="75" customWidth="1"/>
    <col min="4" max="4" width="6.7109375" style="45" customWidth="1"/>
    <col min="5" max="5" width="10.140625" style="45" customWidth="1"/>
    <col min="6" max="6" width="14.85546875" style="66" customWidth="1"/>
    <col min="7" max="7" width="12.140625" style="80" customWidth="1"/>
    <col min="8" max="8" width="6.140625" style="66" bestFit="1" customWidth="1"/>
    <col min="9" max="9" width="19.7109375" style="67" customWidth="1"/>
    <col min="10" max="10" width="9.140625" style="46" customWidth="1"/>
    <col min="11" max="16384" width="9.140625" style="46"/>
  </cols>
  <sheetData>
    <row r="1" spans="1:9" ht="33.75" customHeight="1">
      <c r="A1" s="82" t="s">
        <v>221</v>
      </c>
      <c r="B1" s="82"/>
      <c r="C1" s="82"/>
      <c r="D1" s="82"/>
      <c r="E1" s="82"/>
      <c r="F1" s="82"/>
      <c r="G1" s="82"/>
      <c r="H1" s="82"/>
      <c r="I1" s="82"/>
    </row>
    <row r="2" spans="1:9" ht="99.75" customHeight="1">
      <c r="A2" s="83" t="s">
        <v>222</v>
      </c>
      <c r="B2" s="84"/>
      <c r="C2" s="84"/>
      <c r="D2" s="84"/>
      <c r="E2" s="84"/>
      <c r="F2" s="84"/>
      <c r="G2" s="84"/>
      <c r="H2" s="84"/>
      <c r="I2" s="85"/>
    </row>
    <row r="3" spans="1:9" ht="24" customHeight="1">
      <c r="A3" s="86" t="s">
        <v>213</v>
      </c>
      <c r="B3" s="87"/>
      <c r="C3" s="87"/>
      <c r="D3" s="87"/>
      <c r="E3" s="87"/>
      <c r="F3" s="87"/>
      <c r="G3" s="87"/>
      <c r="H3" s="87"/>
      <c r="I3" s="88"/>
    </row>
    <row r="4" spans="1:9" ht="66">
      <c r="A4" s="47" t="s">
        <v>1</v>
      </c>
      <c r="B4" s="42" t="s">
        <v>219</v>
      </c>
      <c r="C4" s="47" t="s">
        <v>3</v>
      </c>
      <c r="D4" s="41" t="s">
        <v>4</v>
      </c>
      <c r="E4" s="41" t="s">
        <v>5</v>
      </c>
      <c r="F4" s="47" t="s">
        <v>212</v>
      </c>
      <c r="G4" s="49" t="s">
        <v>7</v>
      </c>
      <c r="H4" s="47" t="s">
        <v>8</v>
      </c>
      <c r="I4" s="48" t="s">
        <v>220</v>
      </c>
    </row>
    <row r="5" spans="1:9" s="55" customFormat="1">
      <c r="A5" s="50">
        <v>1</v>
      </c>
      <c r="B5" s="51">
        <v>1</v>
      </c>
      <c r="C5" s="68" t="s">
        <v>10</v>
      </c>
      <c r="D5" s="43" t="s">
        <v>11</v>
      </c>
      <c r="E5" s="43" t="s">
        <v>12</v>
      </c>
      <c r="F5" s="52" t="s">
        <v>13</v>
      </c>
      <c r="G5" s="76">
        <v>765</v>
      </c>
      <c r="H5" s="53" t="s">
        <v>14</v>
      </c>
      <c r="I5" s="54">
        <f t="shared" ref="I5:I110" si="0">B5*G5</f>
        <v>765</v>
      </c>
    </row>
    <row r="6" spans="1:9" s="55" customFormat="1" ht="37.5">
      <c r="A6" s="50">
        <v>2</v>
      </c>
      <c r="B6" s="56">
        <v>28</v>
      </c>
      <c r="C6" s="69" t="s">
        <v>15</v>
      </c>
      <c r="D6" s="43" t="s">
        <v>11</v>
      </c>
      <c r="E6" s="43" t="s">
        <v>12</v>
      </c>
      <c r="F6" s="52" t="s">
        <v>16</v>
      </c>
      <c r="G6" s="77">
        <v>1024</v>
      </c>
      <c r="H6" s="53" t="s">
        <v>17</v>
      </c>
      <c r="I6" s="54">
        <f t="shared" si="0"/>
        <v>28672</v>
      </c>
    </row>
    <row r="7" spans="1:9" s="55" customFormat="1" ht="131.25">
      <c r="A7" s="50">
        <v>3</v>
      </c>
      <c r="B7" s="56">
        <v>14</v>
      </c>
      <c r="C7" s="69" t="s">
        <v>18</v>
      </c>
      <c r="D7" s="43" t="s">
        <v>11</v>
      </c>
      <c r="E7" s="43" t="s">
        <v>12</v>
      </c>
      <c r="F7" s="52" t="s">
        <v>19</v>
      </c>
      <c r="G7" s="77">
        <v>2720.34</v>
      </c>
      <c r="H7" s="53" t="s">
        <v>20</v>
      </c>
      <c r="I7" s="54">
        <f t="shared" si="0"/>
        <v>38084.76</v>
      </c>
    </row>
    <row r="8" spans="1:9" s="55" customFormat="1" ht="37.5">
      <c r="A8" s="50">
        <v>4</v>
      </c>
      <c r="B8" s="56">
        <v>28</v>
      </c>
      <c r="C8" s="69" t="s">
        <v>21</v>
      </c>
      <c r="D8" s="43" t="s">
        <v>11</v>
      </c>
      <c r="E8" s="43" t="s">
        <v>12</v>
      </c>
      <c r="F8" s="52" t="s">
        <v>22</v>
      </c>
      <c r="G8" s="77">
        <v>1024</v>
      </c>
      <c r="H8" s="53" t="s">
        <v>17</v>
      </c>
      <c r="I8" s="54">
        <f t="shared" si="0"/>
        <v>28672</v>
      </c>
    </row>
    <row r="9" spans="1:9" s="55" customFormat="1" ht="375">
      <c r="A9" s="50">
        <v>5</v>
      </c>
      <c r="B9" s="51">
        <v>200</v>
      </c>
      <c r="C9" s="68" t="s">
        <v>23</v>
      </c>
      <c r="D9" s="43" t="s">
        <v>11</v>
      </c>
      <c r="E9" s="43" t="s">
        <v>12</v>
      </c>
      <c r="F9" s="52" t="s">
        <v>24</v>
      </c>
      <c r="G9" s="77">
        <v>1388.84</v>
      </c>
      <c r="H9" s="53" t="s">
        <v>25</v>
      </c>
      <c r="I9" s="54">
        <f t="shared" si="0"/>
        <v>277768</v>
      </c>
    </row>
    <row r="10" spans="1:9" s="55" customFormat="1" ht="375">
      <c r="A10" s="50">
        <v>6</v>
      </c>
      <c r="B10" s="51">
        <v>150</v>
      </c>
      <c r="C10" s="68" t="s">
        <v>180</v>
      </c>
      <c r="D10" s="43" t="s">
        <v>11</v>
      </c>
      <c r="E10" s="43" t="s">
        <v>12</v>
      </c>
      <c r="F10" s="52" t="s">
        <v>187</v>
      </c>
      <c r="G10" s="77">
        <v>2103.75</v>
      </c>
      <c r="H10" s="53" t="s">
        <v>25</v>
      </c>
      <c r="I10" s="54">
        <f t="shared" si="0"/>
        <v>315562.5</v>
      </c>
    </row>
    <row r="11" spans="1:9" s="55" customFormat="1" ht="375">
      <c r="A11" s="50">
        <v>7</v>
      </c>
      <c r="B11" s="51">
        <v>300</v>
      </c>
      <c r="C11" s="68" t="s">
        <v>181</v>
      </c>
      <c r="D11" s="43" t="s">
        <v>11</v>
      </c>
      <c r="E11" s="43" t="s">
        <v>12</v>
      </c>
      <c r="F11" s="52" t="s">
        <v>188</v>
      </c>
      <c r="G11" s="77">
        <v>2314.13</v>
      </c>
      <c r="H11" s="53" t="s">
        <v>25</v>
      </c>
      <c r="I11" s="54">
        <f t="shared" si="0"/>
        <v>694239</v>
      </c>
    </row>
    <row r="12" spans="1:9" s="55" customFormat="1" ht="393.75">
      <c r="A12" s="50">
        <v>8</v>
      </c>
      <c r="B12" s="51">
        <v>80</v>
      </c>
      <c r="C12" s="68" t="s">
        <v>182</v>
      </c>
      <c r="D12" s="43" t="s">
        <v>11</v>
      </c>
      <c r="E12" s="43" t="s">
        <v>12</v>
      </c>
      <c r="F12" s="52" t="s">
        <v>189</v>
      </c>
      <c r="G12" s="77">
        <v>2594.63</v>
      </c>
      <c r="H12" s="53" t="s">
        <v>25</v>
      </c>
      <c r="I12" s="54">
        <f t="shared" si="0"/>
        <v>207570.40000000002</v>
      </c>
    </row>
    <row r="13" spans="1:9" s="55" customFormat="1">
      <c r="A13" s="50">
        <v>9</v>
      </c>
      <c r="B13" s="57">
        <v>5000</v>
      </c>
      <c r="C13" s="70" t="s">
        <v>183</v>
      </c>
      <c r="D13" s="43" t="s">
        <v>11</v>
      </c>
      <c r="E13" s="43" t="s">
        <v>12</v>
      </c>
      <c r="F13" s="52" t="s">
        <v>190</v>
      </c>
      <c r="G13" s="76">
        <v>200</v>
      </c>
      <c r="H13" s="53" t="s">
        <v>25</v>
      </c>
      <c r="I13" s="54">
        <f t="shared" si="0"/>
        <v>1000000</v>
      </c>
    </row>
    <row r="14" spans="1:9" s="55" customFormat="1">
      <c r="A14" s="50">
        <v>10</v>
      </c>
      <c r="B14" s="57">
        <v>2550</v>
      </c>
      <c r="C14" s="68" t="s">
        <v>26</v>
      </c>
      <c r="D14" s="43" t="s">
        <v>11</v>
      </c>
      <c r="E14" s="43" t="s">
        <v>12</v>
      </c>
      <c r="F14" s="52" t="s">
        <v>27</v>
      </c>
      <c r="G14" s="76">
        <v>204.1</v>
      </c>
      <c r="H14" s="53" t="s">
        <v>25</v>
      </c>
      <c r="I14" s="54">
        <f t="shared" si="0"/>
        <v>520455</v>
      </c>
    </row>
    <row r="15" spans="1:9" s="55" customFormat="1">
      <c r="A15" s="50">
        <v>11</v>
      </c>
      <c r="B15" s="56">
        <v>20</v>
      </c>
      <c r="C15" s="68" t="s">
        <v>28</v>
      </c>
      <c r="D15" s="43" t="s">
        <v>11</v>
      </c>
      <c r="E15" s="43" t="s">
        <v>29</v>
      </c>
      <c r="F15" s="52" t="s">
        <v>30</v>
      </c>
      <c r="G15" s="77">
        <v>2745</v>
      </c>
      <c r="H15" s="53" t="s">
        <v>20</v>
      </c>
      <c r="I15" s="54">
        <f t="shared" si="0"/>
        <v>54900</v>
      </c>
    </row>
    <row r="16" spans="1:9" s="55" customFormat="1" ht="37.5">
      <c r="A16" s="50">
        <v>12</v>
      </c>
      <c r="B16" s="56">
        <v>30</v>
      </c>
      <c r="C16" s="69" t="s">
        <v>31</v>
      </c>
      <c r="D16" s="43" t="s">
        <v>11</v>
      </c>
      <c r="E16" s="43" t="s">
        <v>12</v>
      </c>
      <c r="F16" s="52" t="s">
        <v>32</v>
      </c>
      <c r="G16" s="77">
        <v>5700.78</v>
      </c>
      <c r="H16" s="53" t="s">
        <v>20</v>
      </c>
      <c r="I16" s="54">
        <f t="shared" si="0"/>
        <v>171023.4</v>
      </c>
    </row>
    <row r="17" spans="1:9" s="55" customFormat="1" ht="37.5">
      <c r="A17" s="50">
        <v>13</v>
      </c>
      <c r="B17" s="57">
        <v>1000</v>
      </c>
      <c r="C17" s="68" t="s">
        <v>33</v>
      </c>
      <c r="D17" s="43" t="s">
        <v>11</v>
      </c>
      <c r="E17" s="43" t="s">
        <v>29</v>
      </c>
      <c r="F17" s="52" t="s">
        <v>34</v>
      </c>
      <c r="G17" s="77">
        <v>1344</v>
      </c>
      <c r="H17" s="53" t="s">
        <v>25</v>
      </c>
      <c r="I17" s="54">
        <f t="shared" si="0"/>
        <v>1344000</v>
      </c>
    </row>
    <row r="18" spans="1:9" s="55" customFormat="1" ht="37.5">
      <c r="A18" s="50">
        <v>14</v>
      </c>
      <c r="B18" s="56">
        <v>8</v>
      </c>
      <c r="C18" s="69" t="s">
        <v>36</v>
      </c>
      <c r="D18" s="43" t="s">
        <v>11</v>
      </c>
      <c r="E18" s="43" t="s">
        <v>12</v>
      </c>
      <c r="F18" s="52" t="s">
        <v>37</v>
      </c>
      <c r="G18" s="77">
        <v>2764.76</v>
      </c>
      <c r="H18" s="53" t="s">
        <v>20</v>
      </c>
      <c r="I18" s="54">
        <f t="shared" si="0"/>
        <v>22118.080000000002</v>
      </c>
    </row>
    <row r="19" spans="1:9" s="55" customFormat="1" ht="112.5">
      <c r="A19" s="50">
        <v>15</v>
      </c>
      <c r="B19" s="51">
        <v>40</v>
      </c>
      <c r="C19" s="68" t="s">
        <v>38</v>
      </c>
      <c r="D19" s="43" t="s">
        <v>11</v>
      </c>
      <c r="E19" s="43" t="s">
        <v>12</v>
      </c>
      <c r="F19" s="52" t="s">
        <v>39</v>
      </c>
      <c r="G19" s="76">
        <v>323.85000000000002</v>
      </c>
      <c r="H19" s="53" t="s">
        <v>25</v>
      </c>
      <c r="I19" s="54">
        <f t="shared" si="0"/>
        <v>12954</v>
      </c>
    </row>
    <row r="20" spans="1:9" s="55" customFormat="1" ht="59.25" customHeight="1">
      <c r="A20" s="50">
        <v>16</v>
      </c>
      <c r="B20" s="51">
        <v>650</v>
      </c>
      <c r="C20" s="68" t="s">
        <v>40</v>
      </c>
      <c r="D20" s="43" t="s">
        <v>11</v>
      </c>
      <c r="E20" s="43" t="s">
        <v>12</v>
      </c>
      <c r="F20" s="52" t="s">
        <v>41</v>
      </c>
      <c r="G20" s="76">
        <v>30</v>
      </c>
      <c r="H20" s="53" t="s">
        <v>25</v>
      </c>
      <c r="I20" s="54">
        <f t="shared" si="0"/>
        <v>19500</v>
      </c>
    </row>
    <row r="21" spans="1:9" s="55" customFormat="1">
      <c r="A21" s="50">
        <v>17</v>
      </c>
      <c r="B21" s="51">
        <v>0.25</v>
      </c>
      <c r="C21" s="69" t="s">
        <v>42</v>
      </c>
      <c r="D21" s="43" t="s">
        <v>11</v>
      </c>
      <c r="E21" s="43" t="s">
        <v>12</v>
      </c>
      <c r="F21" s="52" t="s">
        <v>43</v>
      </c>
      <c r="G21" s="76">
        <v>221</v>
      </c>
      <c r="H21" s="53" t="s">
        <v>44</v>
      </c>
      <c r="I21" s="54">
        <f t="shared" si="0"/>
        <v>55.25</v>
      </c>
    </row>
    <row r="22" spans="1:9" s="55" customFormat="1" ht="75">
      <c r="A22" s="50">
        <v>18</v>
      </c>
      <c r="B22" s="51">
        <v>0.25</v>
      </c>
      <c r="C22" s="70" t="s">
        <v>45</v>
      </c>
      <c r="D22" s="43" t="s">
        <v>11</v>
      </c>
      <c r="E22" s="43" t="s">
        <v>12</v>
      </c>
      <c r="F22" s="52" t="s">
        <v>46</v>
      </c>
      <c r="G22" s="76">
        <v>332.52</v>
      </c>
      <c r="H22" s="53" t="s">
        <v>44</v>
      </c>
      <c r="I22" s="54">
        <f t="shared" si="0"/>
        <v>83.13</v>
      </c>
    </row>
    <row r="23" spans="1:9" s="55" customFormat="1">
      <c r="A23" s="50">
        <v>19</v>
      </c>
      <c r="B23" s="51">
        <v>0.25</v>
      </c>
      <c r="C23" s="69" t="s">
        <v>47</v>
      </c>
      <c r="D23" s="43" t="s">
        <v>11</v>
      </c>
      <c r="E23" s="43" t="s">
        <v>12</v>
      </c>
      <c r="F23" s="52" t="s">
        <v>48</v>
      </c>
      <c r="G23" s="76">
        <v>185</v>
      </c>
      <c r="H23" s="53" t="s">
        <v>44</v>
      </c>
      <c r="I23" s="54">
        <f t="shared" si="0"/>
        <v>46.25</v>
      </c>
    </row>
    <row r="24" spans="1:9" s="55" customFormat="1">
      <c r="A24" s="50">
        <v>20</v>
      </c>
      <c r="B24" s="56">
        <v>2</v>
      </c>
      <c r="C24" s="70" t="s">
        <v>49</v>
      </c>
      <c r="D24" s="43" t="s">
        <v>11</v>
      </c>
      <c r="E24" s="43" t="s">
        <v>29</v>
      </c>
      <c r="F24" s="52" t="s">
        <v>50</v>
      </c>
      <c r="G24" s="77">
        <v>140674.29999999999</v>
      </c>
      <c r="H24" s="53" t="s">
        <v>20</v>
      </c>
      <c r="I24" s="54">
        <f t="shared" si="0"/>
        <v>281348.59999999998</v>
      </c>
    </row>
    <row r="25" spans="1:9" s="55" customFormat="1" ht="37.5">
      <c r="A25" s="50">
        <v>21</v>
      </c>
      <c r="B25" s="56">
        <v>2</v>
      </c>
      <c r="C25" s="70" t="s">
        <v>51</v>
      </c>
      <c r="D25" s="43" t="s">
        <v>11</v>
      </c>
      <c r="E25" s="43" t="s">
        <v>29</v>
      </c>
      <c r="F25" s="52" t="s">
        <v>52</v>
      </c>
      <c r="G25" s="77">
        <v>28520.639999999999</v>
      </c>
      <c r="H25" s="53" t="s">
        <v>20</v>
      </c>
      <c r="I25" s="54">
        <f t="shared" si="0"/>
        <v>57041.279999999999</v>
      </c>
    </row>
    <row r="26" spans="1:9" s="55" customFormat="1" ht="37.5">
      <c r="A26" s="50">
        <v>22</v>
      </c>
      <c r="B26" s="51">
        <v>9.5039999999999996</v>
      </c>
      <c r="C26" s="70" t="s">
        <v>53</v>
      </c>
      <c r="D26" s="43" t="s">
        <v>11</v>
      </c>
      <c r="E26" s="43" t="s">
        <v>12</v>
      </c>
      <c r="F26" s="52" t="s">
        <v>54</v>
      </c>
      <c r="G26" s="77">
        <v>1012.35</v>
      </c>
      <c r="H26" s="53" t="s">
        <v>55</v>
      </c>
      <c r="I26" s="54">
        <f t="shared" si="0"/>
        <v>9621.3744000000006</v>
      </c>
    </row>
    <row r="27" spans="1:9" s="55" customFormat="1">
      <c r="A27" s="50">
        <v>23</v>
      </c>
      <c r="B27" s="56">
        <v>2</v>
      </c>
      <c r="C27" s="70" t="s">
        <v>56</v>
      </c>
      <c r="D27" s="43" t="s">
        <v>11</v>
      </c>
      <c r="E27" s="43" t="s">
        <v>12</v>
      </c>
      <c r="F27" s="52" t="s">
        <v>57</v>
      </c>
      <c r="G27" s="77">
        <v>64576</v>
      </c>
      <c r="H27" s="53" t="s">
        <v>20</v>
      </c>
      <c r="I27" s="54">
        <f t="shared" si="0"/>
        <v>129152</v>
      </c>
    </row>
    <row r="28" spans="1:9" s="55" customFormat="1" ht="26.25" customHeight="1">
      <c r="A28" s="50">
        <v>24</v>
      </c>
      <c r="B28" s="56">
        <v>2</v>
      </c>
      <c r="C28" s="70" t="s">
        <v>58</v>
      </c>
      <c r="D28" s="43" t="s">
        <v>11</v>
      </c>
      <c r="E28" s="43" t="s">
        <v>12</v>
      </c>
      <c r="F28" s="52" t="s">
        <v>59</v>
      </c>
      <c r="G28" s="77">
        <v>5168.95</v>
      </c>
      <c r="H28" s="53" t="s">
        <v>20</v>
      </c>
      <c r="I28" s="54">
        <f t="shared" si="0"/>
        <v>10337.9</v>
      </c>
    </row>
    <row r="29" spans="1:9" s="55" customFormat="1" ht="37.5">
      <c r="A29" s="50">
        <v>25</v>
      </c>
      <c r="B29" s="56">
        <v>2</v>
      </c>
      <c r="C29" s="70" t="s">
        <v>60</v>
      </c>
      <c r="D29" s="43" t="s">
        <v>11</v>
      </c>
      <c r="E29" s="43" t="s">
        <v>12</v>
      </c>
      <c r="F29" s="52" t="s">
        <v>61</v>
      </c>
      <c r="G29" s="77">
        <v>3198.72</v>
      </c>
      <c r="H29" s="53" t="s">
        <v>20</v>
      </c>
      <c r="I29" s="54">
        <f t="shared" si="0"/>
        <v>6397.44</v>
      </c>
    </row>
    <row r="30" spans="1:9" ht="26.25" customHeight="1">
      <c r="A30" s="50">
        <v>26</v>
      </c>
      <c r="B30" s="56">
        <v>4</v>
      </c>
      <c r="C30" s="70" t="s">
        <v>120</v>
      </c>
      <c r="D30" s="43" t="s">
        <v>11</v>
      </c>
      <c r="E30" s="43" t="s">
        <v>29</v>
      </c>
      <c r="F30" s="52" t="s">
        <v>121</v>
      </c>
      <c r="G30" s="77">
        <v>2789</v>
      </c>
      <c r="H30" s="53" t="s">
        <v>20</v>
      </c>
      <c r="I30" s="54">
        <f t="shared" si="0"/>
        <v>11156</v>
      </c>
    </row>
    <row r="31" spans="1:9" ht="93.75">
      <c r="A31" s="50">
        <v>27</v>
      </c>
      <c r="B31" s="56">
        <v>4</v>
      </c>
      <c r="C31" s="69" t="s">
        <v>122</v>
      </c>
      <c r="D31" s="43" t="s">
        <v>11</v>
      </c>
      <c r="E31" s="43" t="s">
        <v>12</v>
      </c>
      <c r="F31" s="52" t="s">
        <v>123</v>
      </c>
      <c r="G31" s="77">
        <v>1234.2</v>
      </c>
      <c r="H31" s="53" t="s">
        <v>20</v>
      </c>
      <c r="I31" s="54">
        <f t="shared" si="0"/>
        <v>4936.8</v>
      </c>
    </row>
    <row r="32" spans="1:9" ht="93.75">
      <c r="A32" s="50">
        <v>28</v>
      </c>
      <c r="B32" s="56">
        <v>4</v>
      </c>
      <c r="C32" s="69" t="s">
        <v>124</v>
      </c>
      <c r="D32" s="43" t="s">
        <v>11</v>
      </c>
      <c r="E32" s="43" t="s">
        <v>12</v>
      </c>
      <c r="F32" s="52" t="s">
        <v>125</v>
      </c>
      <c r="G32" s="76">
        <v>386</v>
      </c>
      <c r="H32" s="53" t="s">
        <v>20</v>
      </c>
      <c r="I32" s="54">
        <f t="shared" si="0"/>
        <v>1544</v>
      </c>
    </row>
    <row r="33" spans="1:9">
      <c r="A33" s="50">
        <v>29</v>
      </c>
      <c r="B33" s="56">
        <v>2</v>
      </c>
      <c r="C33" s="70" t="s">
        <v>62</v>
      </c>
      <c r="D33" s="43" t="s">
        <v>11</v>
      </c>
      <c r="E33" s="43" t="s">
        <v>12</v>
      </c>
      <c r="F33" s="52" t="s">
        <v>63</v>
      </c>
      <c r="G33" s="76">
        <v>900</v>
      </c>
      <c r="H33" s="53" t="s">
        <v>20</v>
      </c>
      <c r="I33" s="54">
        <f t="shared" si="0"/>
        <v>1800</v>
      </c>
    </row>
    <row r="34" spans="1:9">
      <c r="A34" s="50">
        <v>30</v>
      </c>
      <c r="B34" s="51">
        <v>0.2</v>
      </c>
      <c r="C34" s="70" t="s">
        <v>64</v>
      </c>
      <c r="D34" s="43" t="s">
        <v>11</v>
      </c>
      <c r="E34" s="43" t="s">
        <v>12</v>
      </c>
      <c r="F34" s="52" t="s">
        <v>65</v>
      </c>
      <c r="G34" s="77">
        <v>11816.7</v>
      </c>
      <c r="H34" s="53" t="s">
        <v>14</v>
      </c>
      <c r="I34" s="54">
        <f t="shared" si="0"/>
        <v>2363.34</v>
      </c>
    </row>
    <row r="35" spans="1:9">
      <c r="A35" s="50">
        <v>31</v>
      </c>
      <c r="B35" s="56">
        <v>2</v>
      </c>
      <c r="C35" s="70" t="s">
        <v>66</v>
      </c>
      <c r="D35" s="43" t="s">
        <v>11</v>
      </c>
      <c r="E35" s="43" t="s">
        <v>12</v>
      </c>
      <c r="F35" s="52" t="s">
        <v>67</v>
      </c>
      <c r="G35" s="77">
        <v>3484</v>
      </c>
      <c r="H35" s="53" t="s">
        <v>20</v>
      </c>
      <c r="I35" s="54">
        <f t="shared" si="0"/>
        <v>6968</v>
      </c>
    </row>
    <row r="36" spans="1:9">
      <c r="A36" s="50">
        <v>32</v>
      </c>
      <c r="B36" s="51">
        <v>2.802</v>
      </c>
      <c r="C36" s="70" t="s">
        <v>69</v>
      </c>
      <c r="D36" s="43" t="s">
        <v>11</v>
      </c>
      <c r="E36" s="43" t="s">
        <v>12</v>
      </c>
      <c r="F36" s="52" t="s">
        <v>70</v>
      </c>
      <c r="G36" s="76">
        <v>578</v>
      </c>
      <c r="H36" s="53" t="s">
        <v>44</v>
      </c>
      <c r="I36" s="54">
        <f t="shared" si="0"/>
        <v>1619.556</v>
      </c>
    </row>
    <row r="37" spans="1:9" s="55" customFormat="1">
      <c r="A37" s="50">
        <v>33</v>
      </c>
      <c r="B37" s="51">
        <v>2.802</v>
      </c>
      <c r="C37" s="70" t="s">
        <v>71</v>
      </c>
      <c r="D37" s="43" t="s">
        <v>11</v>
      </c>
      <c r="E37" s="43" t="s">
        <v>12</v>
      </c>
      <c r="F37" s="52" t="s">
        <v>72</v>
      </c>
      <c r="G37" s="76">
        <v>578</v>
      </c>
      <c r="H37" s="53" t="s">
        <v>44</v>
      </c>
      <c r="I37" s="54">
        <f t="shared" si="0"/>
        <v>1619.556</v>
      </c>
    </row>
    <row r="38" spans="1:9" s="55" customFormat="1">
      <c r="A38" s="50">
        <v>34</v>
      </c>
      <c r="B38" s="51">
        <v>0.18099999999999999</v>
      </c>
      <c r="C38" s="70" t="s">
        <v>73</v>
      </c>
      <c r="D38" s="43" t="s">
        <v>11</v>
      </c>
      <c r="E38" s="43" t="s">
        <v>12</v>
      </c>
      <c r="F38" s="52" t="s">
        <v>74</v>
      </c>
      <c r="G38" s="76">
        <v>490.99</v>
      </c>
      <c r="H38" s="53" t="s">
        <v>44</v>
      </c>
      <c r="I38" s="54">
        <f t="shared" si="0"/>
        <v>88.869190000000003</v>
      </c>
    </row>
    <row r="39" spans="1:9" s="55" customFormat="1">
      <c r="A39" s="50">
        <v>35</v>
      </c>
      <c r="B39" s="51">
        <v>0.18099999999999999</v>
      </c>
      <c r="C39" s="70" t="s">
        <v>75</v>
      </c>
      <c r="D39" s="43" t="s">
        <v>11</v>
      </c>
      <c r="E39" s="43" t="s">
        <v>12</v>
      </c>
      <c r="F39" s="52" t="s">
        <v>76</v>
      </c>
      <c r="G39" s="76">
        <v>490.99</v>
      </c>
      <c r="H39" s="53" t="s">
        <v>44</v>
      </c>
      <c r="I39" s="54">
        <f t="shared" si="0"/>
        <v>88.869190000000003</v>
      </c>
    </row>
    <row r="40" spans="1:9" s="55" customFormat="1" ht="75">
      <c r="A40" s="50">
        <v>36</v>
      </c>
      <c r="B40" s="51">
        <v>2.9830000000000001</v>
      </c>
      <c r="C40" s="69" t="s">
        <v>77</v>
      </c>
      <c r="D40" s="43" t="s">
        <v>11</v>
      </c>
      <c r="E40" s="43" t="s">
        <v>12</v>
      </c>
      <c r="F40" s="52" t="s">
        <v>78</v>
      </c>
      <c r="G40" s="76">
        <v>481.44</v>
      </c>
      <c r="H40" s="53" t="s">
        <v>44</v>
      </c>
      <c r="I40" s="54">
        <f t="shared" si="0"/>
        <v>1436.13552</v>
      </c>
    </row>
    <row r="41" spans="1:9" s="55" customFormat="1" ht="75">
      <c r="A41" s="50">
        <v>37</v>
      </c>
      <c r="B41" s="51">
        <v>41.67</v>
      </c>
      <c r="C41" s="71" t="s">
        <v>110</v>
      </c>
      <c r="D41" s="43" t="s">
        <v>11</v>
      </c>
      <c r="E41" s="43" t="s">
        <v>12</v>
      </c>
      <c r="F41" s="52" t="s">
        <v>111</v>
      </c>
      <c r="G41" s="76">
        <v>41</v>
      </c>
      <c r="H41" s="53" t="s">
        <v>112</v>
      </c>
      <c r="I41" s="54">
        <f t="shared" si="0"/>
        <v>1708.47</v>
      </c>
    </row>
    <row r="42" spans="1:9" s="55" customFormat="1" ht="112.5">
      <c r="A42" s="50">
        <v>38</v>
      </c>
      <c r="B42" s="51">
        <v>0.15</v>
      </c>
      <c r="C42" s="71" t="s">
        <v>116</v>
      </c>
      <c r="D42" s="43" t="s">
        <v>11</v>
      </c>
      <c r="E42" s="43" t="s">
        <v>12</v>
      </c>
      <c r="F42" s="52" t="s">
        <v>117</v>
      </c>
      <c r="G42" s="77">
        <v>3426</v>
      </c>
      <c r="H42" s="53" t="s">
        <v>44</v>
      </c>
      <c r="I42" s="54">
        <f t="shared" si="0"/>
        <v>513.9</v>
      </c>
    </row>
    <row r="43" spans="1:9" s="55" customFormat="1">
      <c r="A43" s="50">
        <v>39</v>
      </c>
      <c r="B43" s="56">
        <v>4</v>
      </c>
      <c r="C43" s="70" t="s">
        <v>80</v>
      </c>
      <c r="D43" s="43" t="s">
        <v>11</v>
      </c>
      <c r="E43" s="43" t="s">
        <v>12</v>
      </c>
      <c r="F43" s="52" t="s">
        <v>81</v>
      </c>
      <c r="G43" s="77">
        <v>2584.48</v>
      </c>
      <c r="H43" s="53" t="s">
        <v>20</v>
      </c>
      <c r="I43" s="54">
        <f t="shared" si="0"/>
        <v>10337.92</v>
      </c>
    </row>
    <row r="44" spans="1:9" s="55" customFormat="1" ht="27" customHeight="1">
      <c r="A44" s="50">
        <v>40</v>
      </c>
      <c r="B44" s="56">
        <v>14</v>
      </c>
      <c r="C44" s="71" t="s">
        <v>82</v>
      </c>
      <c r="D44" s="43" t="s">
        <v>11</v>
      </c>
      <c r="E44" s="43" t="s">
        <v>12</v>
      </c>
      <c r="F44" s="52" t="s">
        <v>16</v>
      </c>
      <c r="G44" s="77">
        <v>1024</v>
      </c>
      <c r="H44" s="53" t="s">
        <v>17</v>
      </c>
      <c r="I44" s="54">
        <f t="shared" si="0"/>
        <v>14336</v>
      </c>
    </row>
    <row r="45" spans="1:9" s="55" customFormat="1" ht="131.25">
      <c r="A45" s="50">
        <v>41</v>
      </c>
      <c r="B45" s="56">
        <v>7</v>
      </c>
      <c r="C45" s="71" t="s">
        <v>83</v>
      </c>
      <c r="D45" s="43" t="s">
        <v>11</v>
      </c>
      <c r="E45" s="43" t="s">
        <v>12</v>
      </c>
      <c r="F45" s="52" t="s">
        <v>84</v>
      </c>
      <c r="G45" s="77">
        <v>3299.7</v>
      </c>
      <c r="H45" s="53" t="s">
        <v>20</v>
      </c>
      <c r="I45" s="54">
        <f t="shared" si="0"/>
        <v>23097.899999999998</v>
      </c>
    </row>
    <row r="46" spans="1:9" s="55" customFormat="1" ht="37.5">
      <c r="A46" s="50">
        <v>42</v>
      </c>
      <c r="B46" s="56">
        <v>14</v>
      </c>
      <c r="C46" s="71" t="s">
        <v>85</v>
      </c>
      <c r="D46" s="43" t="s">
        <v>11</v>
      </c>
      <c r="E46" s="43" t="s">
        <v>12</v>
      </c>
      <c r="F46" s="52" t="s">
        <v>22</v>
      </c>
      <c r="G46" s="77">
        <v>1024</v>
      </c>
      <c r="H46" s="53" t="s">
        <v>17</v>
      </c>
      <c r="I46" s="54">
        <f t="shared" si="0"/>
        <v>14336</v>
      </c>
    </row>
    <row r="47" spans="1:9" s="55" customFormat="1" ht="409.5">
      <c r="A47" s="50">
        <v>43</v>
      </c>
      <c r="B47" s="51">
        <v>150</v>
      </c>
      <c r="C47" s="69" t="s">
        <v>214</v>
      </c>
      <c r="D47" s="43" t="s">
        <v>11</v>
      </c>
      <c r="E47" s="43" t="s">
        <v>12</v>
      </c>
      <c r="F47" s="52" t="s">
        <v>191</v>
      </c>
      <c r="G47" s="77">
        <v>1578.45</v>
      </c>
      <c r="H47" s="53" t="s">
        <v>25</v>
      </c>
      <c r="I47" s="54">
        <f t="shared" si="0"/>
        <v>236767.5</v>
      </c>
    </row>
    <row r="48" spans="1:9" s="55" customFormat="1" ht="375">
      <c r="A48" s="50">
        <v>44</v>
      </c>
      <c r="B48" s="51">
        <v>250</v>
      </c>
      <c r="C48" s="69" t="s">
        <v>215</v>
      </c>
      <c r="D48" s="43" t="s">
        <v>11</v>
      </c>
      <c r="E48" s="43" t="s">
        <v>12</v>
      </c>
      <c r="F48" s="52" t="s">
        <v>192</v>
      </c>
      <c r="G48" s="77">
        <v>1264.6400000000001</v>
      </c>
      <c r="H48" s="53" t="s">
        <v>25</v>
      </c>
      <c r="I48" s="54">
        <f t="shared" si="0"/>
        <v>316160</v>
      </c>
    </row>
    <row r="49" spans="1:9" s="55" customFormat="1" ht="337.5">
      <c r="A49" s="50">
        <v>45</v>
      </c>
      <c r="B49" s="51">
        <v>350</v>
      </c>
      <c r="C49" s="69" t="s">
        <v>216</v>
      </c>
      <c r="D49" s="43" t="s">
        <v>11</v>
      </c>
      <c r="E49" s="43" t="s">
        <v>12</v>
      </c>
      <c r="F49" s="52" t="s">
        <v>86</v>
      </c>
      <c r="G49" s="77">
        <v>1073.94</v>
      </c>
      <c r="H49" s="53" t="s">
        <v>25</v>
      </c>
      <c r="I49" s="54">
        <f t="shared" si="0"/>
        <v>375879</v>
      </c>
    </row>
    <row r="50" spans="1:9" s="55" customFormat="1">
      <c r="A50" s="50">
        <v>46</v>
      </c>
      <c r="B50" s="57">
        <v>2500</v>
      </c>
      <c r="C50" s="70" t="s">
        <v>183</v>
      </c>
      <c r="D50" s="43" t="s">
        <v>11</v>
      </c>
      <c r="E50" s="43" t="s">
        <v>12</v>
      </c>
      <c r="F50" s="52" t="s">
        <v>190</v>
      </c>
      <c r="G50" s="76">
        <v>200</v>
      </c>
      <c r="H50" s="53" t="s">
        <v>25</v>
      </c>
      <c r="I50" s="54">
        <f t="shared" si="0"/>
        <v>500000</v>
      </c>
    </row>
    <row r="51" spans="1:9" s="55" customFormat="1">
      <c r="A51" s="50">
        <v>47</v>
      </c>
      <c r="B51" s="51">
        <v>550</v>
      </c>
      <c r="C51" s="68" t="s">
        <v>26</v>
      </c>
      <c r="D51" s="43" t="s">
        <v>11</v>
      </c>
      <c r="E51" s="43" t="s">
        <v>12</v>
      </c>
      <c r="F51" s="52" t="s">
        <v>27</v>
      </c>
      <c r="G51" s="76">
        <v>204.1</v>
      </c>
      <c r="H51" s="53" t="s">
        <v>25</v>
      </c>
      <c r="I51" s="54">
        <f t="shared" si="0"/>
        <v>112255</v>
      </c>
    </row>
    <row r="52" spans="1:9" s="55" customFormat="1" ht="37.5">
      <c r="A52" s="50">
        <v>48</v>
      </c>
      <c r="B52" s="56">
        <v>14</v>
      </c>
      <c r="C52" s="69" t="s">
        <v>87</v>
      </c>
      <c r="D52" s="43" t="s">
        <v>11</v>
      </c>
      <c r="E52" s="43" t="s">
        <v>12</v>
      </c>
      <c r="F52" s="52" t="s">
        <v>88</v>
      </c>
      <c r="G52" s="77">
        <v>3725.45</v>
      </c>
      <c r="H52" s="53" t="s">
        <v>20</v>
      </c>
      <c r="I52" s="54">
        <f t="shared" si="0"/>
        <v>52156.299999999996</v>
      </c>
    </row>
    <row r="53" spans="1:9" s="55" customFormat="1">
      <c r="A53" s="50">
        <v>49</v>
      </c>
      <c r="B53" s="51">
        <v>650</v>
      </c>
      <c r="C53" s="69" t="s">
        <v>89</v>
      </c>
      <c r="D53" s="43" t="s">
        <v>11</v>
      </c>
      <c r="E53" s="43" t="s">
        <v>29</v>
      </c>
      <c r="F53" s="52" t="s">
        <v>34</v>
      </c>
      <c r="G53" s="77">
        <v>1344</v>
      </c>
      <c r="H53" s="53" t="s">
        <v>25</v>
      </c>
      <c r="I53" s="54">
        <f t="shared" si="0"/>
        <v>873600</v>
      </c>
    </row>
    <row r="54" spans="1:9" s="55" customFormat="1">
      <c r="A54" s="50">
        <v>50</v>
      </c>
      <c r="B54" s="51">
        <v>50</v>
      </c>
      <c r="C54" s="69" t="s">
        <v>90</v>
      </c>
      <c r="D54" s="43" t="s">
        <v>11</v>
      </c>
      <c r="E54" s="43" t="s">
        <v>29</v>
      </c>
      <c r="F54" s="52" t="s">
        <v>35</v>
      </c>
      <c r="G54" s="77">
        <v>1012</v>
      </c>
      <c r="H54" s="53" t="s">
        <v>25</v>
      </c>
      <c r="I54" s="54">
        <f t="shared" si="0"/>
        <v>50600</v>
      </c>
    </row>
    <row r="55" spans="1:9" s="55" customFormat="1" ht="37.5">
      <c r="A55" s="50">
        <v>51</v>
      </c>
      <c r="B55" s="56">
        <v>8</v>
      </c>
      <c r="C55" s="69" t="s">
        <v>91</v>
      </c>
      <c r="D55" s="43" t="s">
        <v>11</v>
      </c>
      <c r="E55" s="43" t="s">
        <v>12</v>
      </c>
      <c r="F55" s="52" t="s">
        <v>92</v>
      </c>
      <c r="G55" s="77">
        <v>2370.63</v>
      </c>
      <c r="H55" s="53" t="s">
        <v>20</v>
      </c>
      <c r="I55" s="54">
        <f t="shared" si="0"/>
        <v>18965.04</v>
      </c>
    </row>
    <row r="56" spans="1:9" s="55" customFormat="1" ht="112.5">
      <c r="A56" s="50">
        <v>52</v>
      </c>
      <c r="B56" s="51">
        <v>60</v>
      </c>
      <c r="C56" s="69" t="s">
        <v>184</v>
      </c>
      <c r="D56" s="43" t="s">
        <v>11</v>
      </c>
      <c r="E56" s="43" t="s">
        <v>12</v>
      </c>
      <c r="F56" s="52" t="s">
        <v>193</v>
      </c>
      <c r="G56" s="76">
        <v>275.39999999999998</v>
      </c>
      <c r="H56" s="53" t="s">
        <v>25</v>
      </c>
      <c r="I56" s="54">
        <f t="shared" si="0"/>
        <v>16524</v>
      </c>
    </row>
    <row r="57" spans="1:9" s="55" customFormat="1" ht="112.5">
      <c r="A57" s="50">
        <v>53</v>
      </c>
      <c r="B57" s="51">
        <v>40</v>
      </c>
      <c r="C57" s="69" t="s">
        <v>93</v>
      </c>
      <c r="D57" s="43" t="s">
        <v>11</v>
      </c>
      <c r="E57" s="43" t="s">
        <v>12</v>
      </c>
      <c r="F57" s="52" t="s">
        <v>94</v>
      </c>
      <c r="G57" s="76">
        <v>144.08000000000001</v>
      </c>
      <c r="H57" s="53" t="s">
        <v>25</v>
      </c>
      <c r="I57" s="54">
        <f t="shared" si="0"/>
        <v>5763.2000000000007</v>
      </c>
    </row>
    <row r="58" spans="1:9" s="55" customFormat="1">
      <c r="A58" s="50">
        <v>54</v>
      </c>
      <c r="B58" s="51">
        <v>0.75</v>
      </c>
      <c r="C58" s="69" t="s">
        <v>42</v>
      </c>
      <c r="D58" s="43" t="s">
        <v>11</v>
      </c>
      <c r="E58" s="43" t="s">
        <v>12</v>
      </c>
      <c r="F58" s="52" t="s">
        <v>43</v>
      </c>
      <c r="G58" s="76">
        <v>221</v>
      </c>
      <c r="H58" s="53" t="s">
        <v>44</v>
      </c>
      <c r="I58" s="54">
        <f t="shared" si="0"/>
        <v>165.75</v>
      </c>
    </row>
    <row r="59" spans="1:9" s="55" customFormat="1">
      <c r="A59" s="50">
        <v>55</v>
      </c>
      <c r="B59" s="51">
        <v>0.75</v>
      </c>
      <c r="C59" s="69" t="s">
        <v>47</v>
      </c>
      <c r="D59" s="43" t="s">
        <v>11</v>
      </c>
      <c r="E59" s="43" t="s">
        <v>12</v>
      </c>
      <c r="F59" s="52" t="s">
        <v>48</v>
      </c>
      <c r="G59" s="76">
        <v>185</v>
      </c>
      <c r="H59" s="53" t="s">
        <v>44</v>
      </c>
      <c r="I59" s="54">
        <f t="shared" si="0"/>
        <v>138.75</v>
      </c>
    </row>
    <row r="60" spans="1:9">
      <c r="A60" s="50">
        <v>56</v>
      </c>
      <c r="B60" s="56">
        <v>2</v>
      </c>
      <c r="C60" s="69" t="s">
        <v>95</v>
      </c>
      <c r="D60" s="43" t="s">
        <v>11</v>
      </c>
      <c r="E60" s="43" t="s">
        <v>12</v>
      </c>
      <c r="F60" s="52" t="s">
        <v>96</v>
      </c>
      <c r="G60" s="76">
        <v>76</v>
      </c>
      <c r="H60" s="53" t="s">
        <v>20</v>
      </c>
      <c r="I60" s="54">
        <f t="shared" si="0"/>
        <v>152</v>
      </c>
    </row>
    <row r="61" spans="1:9" ht="75">
      <c r="A61" s="50">
        <v>57</v>
      </c>
      <c r="B61" s="51">
        <v>1.25</v>
      </c>
      <c r="C61" s="69" t="s">
        <v>77</v>
      </c>
      <c r="D61" s="43" t="s">
        <v>11</v>
      </c>
      <c r="E61" s="43" t="s">
        <v>12</v>
      </c>
      <c r="F61" s="52" t="s">
        <v>97</v>
      </c>
      <c r="G61" s="76">
        <v>412.08</v>
      </c>
      <c r="H61" s="53" t="s">
        <v>44</v>
      </c>
      <c r="I61" s="54">
        <f t="shared" si="0"/>
        <v>515.1</v>
      </c>
    </row>
    <row r="62" spans="1:9">
      <c r="A62" s="50">
        <v>58</v>
      </c>
      <c r="B62" s="56">
        <v>2</v>
      </c>
      <c r="C62" s="69" t="s">
        <v>98</v>
      </c>
      <c r="D62" s="43" t="s">
        <v>11</v>
      </c>
      <c r="E62" s="43" t="s">
        <v>12</v>
      </c>
      <c r="F62" s="52" t="s">
        <v>99</v>
      </c>
      <c r="G62" s="76">
        <v>50</v>
      </c>
      <c r="H62" s="53" t="s">
        <v>20</v>
      </c>
      <c r="I62" s="54">
        <f t="shared" si="0"/>
        <v>100</v>
      </c>
    </row>
    <row r="63" spans="1:9" ht="75">
      <c r="A63" s="50">
        <v>59</v>
      </c>
      <c r="B63" s="56">
        <v>2</v>
      </c>
      <c r="C63" s="69" t="s">
        <v>100</v>
      </c>
      <c r="D63" s="43" t="s">
        <v>11</v>
      </c>
      <c r="E63" s="43" t="s">
        <v>12</v>
      </c>
      <c r="F63" s="52" t="s">
        <v>101</v>
      </c>
      <c r="G63" s="76">
        <v>512.54999999999995</v>
      </c>
      <c r="H63" s="53" t="s">
        <v>20</v>
      </c>
      <c r="I63" s="54">
        <f t="shared" si="0"/>
        <v>1025.0999999999999</v>
      </c>
    </row>
    <row r="64" spans="1:9" ht="56.25">
      <c r="A64" s="50">
        <v>60</v>
      </c>
      <c r="B64" s="56">
        <v>2</v>
      </c>
      <c r="C64" s="69" t="s">
        <v>102</v>
      </c>
      <c r="D64" s="43" t="s">
        <v>11</v>
      </c>
      <c r="E64" s="43" t="s">
        <v>12</v>
      </c>
      <c r="F64" s="52" t="s">
        <v>103</v>
      </c>
      <c r="G64" s="77">
        <v>1132</v>
      </c>
      <c r="H64" s="53" t="s">
        <v>20</v>
      </c>
      <c r="I64" s="54">
        <f t="shared" si="0"/>
        <v>2264</v>
      </c>
    </row>
    <row r="65" spans="1:9" ht="61.5" customHeight="1">
      <c r="A65" s="50">
        <v>61</v>
      </c>
      <c r="B65" s="56">
        <v>1</v>
      </c>
      <c r="C65" s="69" t="s">
        <v>104</v>
      </c>
      <c r="D65" s="43" t="s">
        <v>11</v>
      </c>
      <c r="E65" s="43" t="s">
        <v>12</v>
      </c>
      <c r="F65" s="52" t="s">
        <v>105</v>
      </c>
      <c r="G65" s="76">
        <v>990.68</v>
      </c>
      <c r="H65" s="53" t="s">
        <v>20</v>
      </c>
      <c r="I65" s="54">
        <f t="shared" si="0"/>
        <v>990.68</v>
      </c>
    </row>
    <row r="66" spans="1:9" ht="75">
      <c r="A66" s="50">
        <v>62</v>
      </c>
      <c r="B66" s="56">
        <v>6</v>
      </c>
      <c r="C66" s="70" t="s">
        <v>106</v>
      </c>
      <c r="D66" s="43" t="s">
        <v>11</v>
      </c>
      <c r="E66" s="43" t="s">
        <v>12</v>
      </c>
      <c r="F66" s="52" t="s">
        <v>107</v>
      </c>
      <c r="G66" s="76">
        <v>928</v>
      </c>
      <c r="H66" s="53" t="s">
        <v>20</v>
      </c>
      <c r="I66" s="54">
        <f t="shared" si="0"/>
        <v>5568</v>
      </c>
    </row>
    <row r="67" spans="1:9" s="55" customFormat="1" ht="112.5">
      <c r="A67" s="50">
        <v>63</v>
      </c>
      <c r="B67" s="56">
        <v>1</v>
      </c>
      <c r="C67" s="69" t="s">
        <v>217</v>
      </c>
      <c r="D67" s="43" t="s">
        <v>11</v>
      </c>
      <c r="E67" s="43" t="s">
        <v>12</v>
      </c>
      <c r="F67" s="52" t="s">
        <v>108</v>
      </c>
      <c r="G67" s="77">
        <v>2643.83</v>
      </c>
      <c r="H67" s="53" t="s">
        <v>20</v>
      </c>
      <c r="I67" s="54">
        <f t="shared" si="0"/>
        <v>2643.83</v>
      </c>
    </row>
    <row r="68" spans="1:9" s="55" customFormat="1" ht="112.5">
      <c r="A68" s="50">
        <v>64</v>
      </c>
      <c r="B68" s="56">
        <v>6</v>
      </c>
      <c r="C68" s="69" t="s">
        <v>218</v>
      </c>
      <c r="D68" s="43" t="s">
        <v>11</v>
      </c>
      <c r="E68" s="43" t="s">
        <v>12</v>
      </c>
      <c r="F68" s="52" t="s">
        <v>109</v>
      </c>
      <c r="G68" s="77">
        <v>2400</v>
      </c>
      <c r="H68" s="53" t="s">
        <v>20</v>
      </c>
      <c r="I68" s="54">
        <f t="shared" si="0"/>
        <v>14400</v>
      </c>
    </row>
    <row r="69" spans="1:9" s="55" customFormat="1" ht="75">
      <c r="A69" s="50">
        <v>65</v>
      </c>
      <c r="B69" s="56">
        <v>84</v>
      </c>
      <c r="C69" s="71" t="s">
        <v>110</v>
      </c>
      <c r="D69" s="43" t="s">
        <v>11</v>
      </c>
      <c r="E69" s="43" t="s">
        <v>12</v>
      </c>
      <c r="F69" s="52" t="s">
        <v>111</v>
      </c>
      <c r="G69" s="76">
        <v>41</v>
      </c>
      <c r="H69" s="53" t="s">
        <v>112</v>
      </c>
      <c r="I69" s="54">
        <f t="shared" si="0"/>
        <v>3444</v>
      </c>
    </row>
    <row r="70" spans="1:9" s="55" customFormat="1" ht="75">
      <c r="A70" s="50">
        <v>66</v>
      </c>
      <c r="B70" s="51">
        <v>5.32</v>
      </c>
      <c r="C70" s="69" t="s">
        <v>113</v>
      </c>
      <c r="D70" s="43" t="s">
        <v>11</v>
      </c>
      <c r="E70" s="43" t="s">
        <v>12</v>
      </c>
      <c r="F70" s="52" t="s">
        <v>79</v>
      </c>
      <c r="G70" s="77">
        <v>6579</v>
      </c>
      <c r="H70" s="53" t="s">
        <v>55</v>
      </c>
      <c r="I70" s="54">
        <f t="shared" si="0"/>
        <v>35000.28</v>
      </c>
    </row>
    <row r="71" spans="1:9" s="55" customFormat="1" ht="37.5">
      <c r="A71" s="50">
        <v>67</v>
      </c>
      <c r="B71" s="51">
        <v>3.1E-2</v>
      </c>
      <c r="C71" s="69" t="s">
        <v>114</v>
      </c>
      <c r="D71" s="43" t="s">
        <v>11</v>
      </c>
      <c r="E71" s="43" t="s">
        <v>12</v>
      </c>
      <c r="F71" s="52" t="s">
        <v>115</v>
      </c>
      <c r="G71" s="77">
        <v>3892.9</v>
      </c>
      <c r="H71" s="53" t="s">
        <v>55</v>
      </c>
      <c r="I71" s="54">
        <f t="shared" si="0"/>
        <v>120.6799</v>
      </c>
    </row>
    <row r="72" spans="1:9" s="55" customFormat="1" ht="112.5">
      <c r="A72" s="50">
        <v>68</v>
      </c>
      <c r="B72" s="51">
        <v>0.75</v>
      </c>
      <c r="C72" s="71" t="s">
        <v>116</v>
      </c>
      <c r="D72" s="43" t="s">
        <v>11</v>
      </c>
      <c r="E72" s="43" t="s">
        <v>12</v>
      </c>
      <c r="F72" s="52" t="s">
        <v>117</v>
      </c>
      <c r="G72" s="77">
        <v>3426</v>
      </c>
      <c r="H72" s="53" t="s">
        <v>44</v>
      </c>
      <c r="I72" s="54">
        <f t="shared" si="0"/>
        <v>2569.5</v>
      </c>
    </row>
    <row r="73" spans="1:9" s="55" customFormat="1" ht="37.5">
      <c r="A73" s="50">
        <v>69</v>
      </c>
      <c r="B73" s="56">
        <v>5</v>
      </c>
      <c r="C73" s="70" t="s">
        <v>120</v>
      </c>
      <c r="D73" s="43" t="s">
        <v>11</v>
      </c>
      <c r="E73" s="43" t="s">
        <v>29</v>
      </c>
      <c r="F73" s="52" t="s">
        <v>121</v>
      </c>
      <c r="G73" s="77">
        <v>2789</v>
      </c>
      <c r="H73" s="53" t="s">
        <v>20</v>
      </c>
      <c r="I73" s="54">
        <f t="shared" si="0"/>
        <v>13945</v>
      </c>
    </row>
    <row r="74" spans="1:9" s="55" customFormat="1" ht="93.75">
      <c r="A74" s="50">
        <v>70</v>
      </c>
      <c r="B74" s="56">
        <v>5</v>
      </c>
      <c r="C74" s="69" t="s">
        <v>122</v>
      </c>
      <c r="D74" s="43" t="s">
        <v>11</v>
      </c>
      <c r="E74" s="43" t="s">
        <v>12</v>
      </c>
      <c r="F74" s="52" t="s">
        <v>123</v>
      </c>
      <c r="G74" s="77">
        <v>1234.2</v>
      </c>
      <c r="H74" s="53" t="s">
        <v>20</v>
      </c>
      <c r="I74" s="54">
        <f t="shared" si="0"/>
        <v>6171</v>
      </c>
    </row>
    <row r="75" spans="1:9" s="55" customFormat="1" ht="79.5" customHeight="1">
      <c r="A75" s="50">
        <v>71</v>
      </c>
      <c r="B75" s="56">
        <v>5</v>
      </c>
      <c r="C75" s="69" t="s">
        <v>124</v>
      </c>
      <c r="D75" s="43" t="s">
        <v>11</v>
      </c>
      <c r="E75" s="43" t="s">
        <v>12</v>
      </c>
      <c r="F75" s="52" t="s">
        <v>125</v>
      </c>
      <c r="G75" s="76">
        <v>386</v>
      </c>
      <c r="H75" s="53" t="s">
        <v>20</v>
      </c>
      <c r="I75" s="54">
        <f t="shared" si="0"/>
        <v>1930</v>
      </c>
    </row>
    <row r="76" spans="1:9" s="55" customFormat="1" ht="111.75" customHeight="1">
      <c r="A76" s="50">
        <v>72</v>
      </c>
      <c r="B76" s="56">
        <v>10</v>
      </c>
      <c r="C76" s="69" t="s">
        <v>131</v>
      </c>
      <c r="D76" s="43" t="s">
        <v>11</v>
      </c>
      <c r="E76" s="43" t="s">
        <v>29</v>
      </c>
      <c r="F76" s="52" t="s">
        <v>132</v>
      </c>
      <c r="G76" s="76">
        <v>484</v>
      </c>
      <c r="H76" s="53" t="s">
        <v>20</v>
      </c>
      <c r="I76" s="54">
        <f t="shared" si="0"/>
        <v>4840</v>
      </c>
    </row>
    <row r="77" spans="1:9" s="55" customFormat="1" ht="56.25">
      <c r="A77" s="50">
        <v>73</v>
      </c>
      <c r="B77" s="56">
        <v>1</v>
      </c>
      <c r="C77" s="70" t="s">
        <v>133</v>
      </c>
      <c r="D77" s="43" t="s">
        <v>11</v>
      </c>
      <c r="E77" s="43" t="s">
        <v>12</v>
      </c>
      <c r="F77" s="52" t="s">
        <v>134</v>
      </c>
      <c r="G77" s="77">
        <v>25967.57</v>
      </c>
      <c r="H77" s="53" t="s">
        <v>20</v>
      </c>
      <c r="I77" s="54">
        <f t="shared" si="0"/>
        <v>25967.57</v>
      </c>
    </row>
    <row r="78" spans="1:9" s="55" customFormat="1">
      <c r="A78" s="50">
        <v>74</v>
      </c>
      <c r="B78" s="56">
        <v>1</v>
      </c>
      <c r="C78" s="70" t="s">
        <v>135</v>
      </c>
      <c r="D78" s="43" t="s">
        <v>11</v>
      </c>
      <c r="E78" s="43" t="s">
        <v>12</v>
      </c>
      <c r="F78" s="52" t="s">
        <v>136</v>
      </c>
      <c r="G78" s="77">
        <v>1139.95</v>
      </c>
      <c r="H78" s="53" t="s">
        <v>20</v>
      </c>
      <c r="I78" s="54">
        <f t="shared" si="0"/>
        <v>1139.95</v>
      </c>
    </row>
    <row r="79" spans="1:9" s="55" customFormat="1">
      <c r="A79" s="50">
        <v>75</v>
      </c>
      <c r="B79" s="56">
        <v>1</v>
      </c>
      <c r="C79" s="72" t="s">
        <v>137</v>
      </c>
      <c r="D79" s="43" t="s">
        <v>11</v>
      </c>
      <c r="E79" s="43" t="s">
        <v>12</v>
      </c>
      <c r="F79" s="52" t="s">
        <v>138</v>
      </c>
      <c r="G79" s="76">
        <v>80</v>
      </c>
      <c r="H79" s="53" t="s">
        <v>20</v>
      </c>
      <c r="I79" s="54">
        <f t="shared" si="0"/>
        <v>80</v>
      </c>
    </row>
    <row r="80" spans="1:9" s="55" customFormat="1">
      <c r="A80" s="50">
        <v>76</v>
      </c>
      <c r="B80" s="56">
        <v>1</v>
      </c>
      <c r="C80" s="72" t="s">
        <v>139</v>
      </c>
      <c r="D80" s="43" t="s">
        <v>11</v>
      </c>
      <c r="E80" s="43" t="s">
        <v>12</v>
      </c>
      <c r="F80" s="52" t="s">
        <v>140</v>
      </c>
      <c r="G80" s="76">
        <v>80</v>
      </c>
      <c r="H80" s="53" t="s">
        <v>20</v>
      </c>
      <c r="I80" s="54">
        <f t="shared" si="0"/>
        <v>80</v>
      </c>
    </row>
    <row r="81" spans="1:9" s="55" customFormat="1" ht="56.25">
      <c r="A81" s="50">
        <v>77</v>
      </c>
      <c r="B81" s="56">
        <v>1</v>
      </c>
      <c r="C81" s="71" t="s">
        <v>141</v>
      </c>
      <c r="D81" s="43" t="s">
        <v>11</v>
      </c>
      <c r="E81" s="43" t="s">
        <v>12</v>
      </c>
      <c r="F81" s="52" t="s">
        <v>142</v>
      </c>
      <c r="G81" s="77">
        <v>1813.49</v>
      </c>
      <c r="H81" s="53" t="s">
        <v>20</v>
      </c>
      <c r="I81" s="54">
        <f t="shared" si="0"/>
        <v>1813.49</v>
      </c>
    </row>
    <row r="82" spans="1:9" s="55" customFormat="1">
      <c r="A82" s="50">
        <v>78</v>
      </c>
      <c r="B82" s="56">
        <v>1</v>
      </c>
      <c r="C82" s="71" t="s">
        <v>143</v>
      </c>
      <c r="D82" s="43" t="s">
        <v>11</v>
      </c>
      <c r="E82" s="43" t="s">
        <v>12</v>
      </c>
      <c r="F82" s="52" t="s">
        <v>144</v>
      </c>
      <c r="G82" s="76">
        <v>18</v>
      </c>
      <c r="H82" s="53" t="s">
        <v>20</v>
      </c>
      <c r="I82" s="54">
        <f t="shared" si="0"/>
        <v>18</v>
      </c>
    </row>
    <row r="83" spans="1:9" s="55" customFormat="1" ht="131.25">
      <c r="A83" s="50">
        <v>79</v>
      </c>
      <c r="B83" s="56">
        <v>1</v>
      </c>
      <c r="C83" s="69" t="s">
        <v>18</v>
      </c>
      <c r="D83" s="43" t="s">
        <v>11</v>
      </c>
      <c r="E83" s="43" t="s">
        <v>12</v>
      </c>
      <c r="F83" s="52" t="s">
        <v>84</v>
      </c>
      <c r="G83" s="77">
        <v>3299.7</v>
      </c>
      <c r="H83" s="53" t="s">
        <v>20</v>
      </c>
      <c r="I83" s="54">
        <f t="shared" si="0"/>
        <v>3299.7</v>
      </c>
    </row>
    <row r="84" spans="1:9" s="55" customFormat="1">
      <c r="A84" s="50">
        <v>80</v>
      </c>
      <c r="B84" s="56">
        <v>1</v>
      </c>
      <c r="C84" s="71" t="s">
        <v>145</v>
      </c>
      <c r="D84" s="43" t="s">
        <v>11</v>
      </c>
      <c r="E84" s="43" t="s">
        <v>12</v>
      </c>
      <c r="F84" s="52" t="s">
        <v>146</v>
      </c>
      <c r="G84" s="76">
        <v>18</v>
      </c>
      <c r="H84" s="53" t="s">
        <v>20</v>
      </c>
      <c r="I84" s="54">
        <f t="shared" si="0"/>
        <v>18</v>
      </c>
    </row>
    <row r="85" spans="1:9" s="55" customFormat="1">
      <c r="A85" s="50">
        <v>81</v>
      </c>
      <c r="B85" s="56">
        <v>1</v>
      </c>
      <c r="C85" s="71" t="s">
        <v>147</v>
      </c>
      <c r="D85" s="43" t="s">
        <v>11</v>
      </c>
      <c r="E85" s="43" t="s">
        <v>12</v>
      </c>
      <c r="F85" s="52" t="s">
        <v>148</v>
      </c>
      <c r="G85" s="76">
        <v>740.52</v>
      </c>
      <c r="H85" s="53" t="s">
        <v>149</v>
      </c>
      <c r="I85" s="54">
        <f t="shared" si="0"/>
        <v>740.52</v>
      </c>
    </row>
    <row r="86" spans="1:9" s="55" customFormat="1" ht="93.75">
      <c r="A86" s="50">
        <v>82</v>
      </c>
      <c r="B86" s="56">
        <v>1</v>
      </c>
      <c r="C86" s="71" t="s">
        <v>150</v>
      </c>
      <c r="D86" s="43" t="s">
        <v>11</v>
      </c>
      <c r="E86" s="43" t="s">
        <v>12</v>
      </c>
      <c r="F86" s="52" t="s">
        <v>151</v>
      </c>
      <c r="G86" s="77">
        <v>1594.67</v>
      </c>
      <c r="H86" s="53" t="s">
        <v>20</v>
      </c>
      <c r="I86" s="54">
        <f t="shared" si="0"/>
        <v>1594.67</v>
      </c>
    </row>
    <row r="87" spans="1:9" s="55" customFormat="1">
      <c r="A87" s="50">
        <v>83</v>
      </c>
      <c r="B87" s="51">
        <v>0.3</v>
      </c>
      <c r="C87" s="70" t="s">
        <v>152</v>
      </c>
      <c r="D87" s="43" t="s">
        <v>11</v>
      </c>
      <c r="E87" s="43" t="s">
        <v>12</v>
      </c>
      <c r="F87" s="52" t="s">
        <v>153</v>
      </c>
      <c r="G87" s="77">
        <v>8450</v>
      </c>
      <c r="H87" s="53" t="s">
        <v>14</v>
      </c>
      <c r="I87" s="54">
        <f t="shared" si="0"/>
        <v>2535</v>
      </c>
    </row>
    <row r="88" spans="1:9" s="55" customFormat="1" ht="37.5">
      <c r="A88" s="50">
        <v>84</v>
      </c>
      <c r="B88" s="56">
        <v>6</v>
      </c>
      <c r="C88" s="70" t="s">
        <v>154</v>
      </c>
      <c r="D88" s="43" t="s">
        <v>11</v>
      </c>
      <c r="E88" s="43" t="s">
        <v>29</v>
      </c>
      <c r="F88" s="52" t="s">
        <v>155</v>
      </c>
      <c r="G88" s="76">
        <v>65</v>
      </c>
      <c r="H88" s="53" t="s">
        <v>20</v>
      </c>
      <c r="I88" s="54">
        <f t="shared" si="0"/>
        <v>390</v>
      </c>
    </row>
    <row r="89" spans="1:9" s="55" customFormat="1" ht="26.25" customHeight="1">
      <c r="A89" s="50">
        <v>85</v>
      </c>
      <c r="B89" s="56">
        <v>6</v>
      </c>
      <c r="C89" s="70" t="s">
        <v>156</v>
      </c>
      <c r="D89" s="43" t="s">
        <v>11</v>
      </c>
      <c r="E89" s="43" t="s">
        <v>12</v>
      </c>
      <c r="F89" s="52" t="s">
        <v>157</v>
      </c>
      <c r="G89" s="76">
        <v>8</v>
      </c>
      <c r="H89" s="53" t="s">
        <v>20</v>
      </c>
      <c r="I89" s="54">
        <f t="shared" si="0"/>
        <v>48</v>
      </c>
    </row>
    <row r="90" spans="1:9" s="55" customFormat="1" ht="27.75" customHeight="1">
      <c r="A90" s="50">
        <v>86</v>
      </c>
      <c r="B90" s="56">
        <v>2</v>
      </c>
      <c r="C90" s="70" t="s">
        <v>158</v>
      </c>
      <c r="D90" s="43" t="s">
        <v>11</v>
      </c>
      <c r="E90" s="43" t="s">
        <v>29</v>
      </c>
      <c r="F90" s="52" t="s">
        <v>159</v>
      </c>
      <c r="G90" s="76">
        <v>80</v>
      </c>
      <c r="H90" s="53" t="s">
        <v>20</v>
      </c>
      <c r="I90" s="54">
        <f t="shared" si="0"/>
        <v>160</v>
      </c>
    </row>
    <row r="91" spans="1:9" ht="37.5">
      <c r="A91" s="50">
        <v>87</v>
      </c>
      <c r="B91" s="56">
        <v>2</v>
      </c>
      <c r="C91" s="70" t="s">
        <v>160</v>
      </c>
      <c r="D91" s="43" t="s">
        <v>11</v>
      </c>
      <c r="E91" s="43" t="s">
        <v>12</v>
      </c>
      <c r="F91" s="52" t="s">
        <v>161</v>
      </c>
      <c r="G91" s="76">
        <v>8</v>
      </c>
      <c r="H91" s="53" t="s">
        <v>20</v>
      </c>
      <c r="I91" s="54">
        <f t="shared" si="0"/>
        <v>16</v>
      </c>
    </row>
    <row r="92" spans="1:9">
      <c r="A92" s="50">
        <v>88</v>
      </c>
      <c r="B92" s="56">
        <v>1</v>
      </c>
      <c r="C92" s="70" t="s">
        <v>162</v>
      </c>
      <c r="D92" s="43" t="s">
        <v>11</v>
      </c>
      <c r="E92" s="43" t="s">
        <v>12</v>
      </c>
      <c r="F92" s="52" t="s">
        <v>163</v>
      </c>
      <c r="G92" s="76">
        <v>975.12</v>
      </c>
      <c r="H92" s="53" t="s">
        <v>20</v>
      </c>
      <c r="I92" s="54">
        <f t="shared" si="0"/>
        <v>975.12</v>
      </c>
    </row>
    <row r="93" spans="1:9">
      <c r="A93" s="50">
        <v>89</v>
      </c>
      <c r="B93" s="56">
        <v>1</v>
      </c>
      <c r="C93" s="70" t="s">
        <v>164</v>
      </c>
      <c r="D93" s="43" t="s">
        <v>11</v>
      </c>
      <c r="E93" s="43" t="s">
        <v>12</v>
      </c>
      <c r="F93" s="52" t="s">
        <v>165</v>
      </c>
      <c r="G93" s="77">
        <v>1160.25</v>
      </c>
      <c r="H93" s="53" t="s">
        <v>20</v>
      </c>
      <c r="I93" s="54">
        <f t="shared" si="0"/>
        <v>1160.25</v>
      </c>
    </row>
    <row r="94" spans="1:9">
      <c r="A94" s="50">
        <v>90</v>
      </c>
      <c r="B94" s="56">
        <v>1</v>
      </c>
      <c r="C94" s="70" t="s">
        <v>166</v>
      </c>
      <c r="D94" s="43" t="s">
        <v>11</v>
      </c>
      <c r="E94" s="43" t="s">
        <v>12</v>
      </c>
      <c r="F94" s="52" t="s">
        <v>167</v>
      </c>
      <c r="G94" s="76">
        <v>889.73</v>
      </c>
      <c r="H94" s="53" t="s">
        <v>20</v>
      </c>
      <c r="I94" s="54">
        <f t="shared" si="0"/>
        <v>889.73</v>
      </c>
    </row>
    <row r="95" spans="1:9">
      <c r="A95" s="50">
        <v>91</v>
      </c>
      <c r="B95" s="56">
        <v>5</v>
      </c>
      <c r="C95" s="70" t="s">
        <v>168</v>
      </c>
      <c r="D95" s="43" t="s">
        <v>11</v>
      </c>
      <c r="E95" s="43" t="s">
        <v>12</v>
      </c>
      <c r="F95" s="52" t="s">
        <v>169</v>
      </c>
      <c r="G95" s="76">
        <v>948.09</v>
      </c>
      <c r="H95" s="53" t="s">
        <v>20</v>
      </c>
      <c r="I95" s="54">
        <f t="shared" si="0"/>
        <v>4740.45</v>
      </c>
    </row>
    <row r="96" spans="1:9">
      <c r="A96" s="50">
        <v>92</v>
      </c>
      <c r="B96" s="56">
        <v>1</v>
      </c>
      <c r="C96" s="70" t="s">
        <v>170</v>
      </c>
      <c r="D96" s="43" t="s">
        <v>11</v>
      </c>
      <c r="E96" s="43" t="s">
        <v>12</v>
      </c>
      <c r="F96" s="52" t="s">
        <v>68</v>
      </c>
      <c r="G96" s="77">
        <v>1130</v>
      </c>
      <c r="H96" s="53" t="s">
        <v>20</v>
      </c>
      <c r="I96" s="54">
        <f t="shared" si="0"/>
        <v>1130</v>
      </c>
    </row>
    <row r="97" spans="1:9" s="55" customFormat="1">
      <c r="A97" s="50">
        <v>93</v>
      </c>
      <c r="B97" s="51">
        <v>0.2</v>
      </c>
      <c r="C97" s="70" t="s">
        <v>171</v>
      </c>
      <c r="D97" s="43" t="s">
        <v>11</v>
      </c>
      <c r="E97" s="43" t="s">
        <v>12</v>
      </c>
      <c r="F97" s="52" t="s">
        <v>172</v>
      </c>
      <c r="G97" s="77">
        <v>4500</v>
      </c>
      <c r="H97" s="53" t="s">
        <v>14</v>
      </c>
      <c r="I97" s="54">
        <f t="shared" si="0"/>
        <v>900</v>
      </c>
    </row>
    <row r="98" spans="1:9" s="55" customFormat="1">
      <c r="A98" s="50">
        <v>94</v>
      </c>
      <c r="B98" s="51">
        <v>50</v>
      </c>
      <c r="C98" s="70" t="s">
        <v>173</v>
      </c>
      <c r="D98" s="43" t="s">
        <v>11</v>
      </c>
      <c r="E98" s="43" t="s">
        <v>29</v>
      </c>
      <c r="F98" s="52" t="s">
        <v>174</v>
      </c>
      <c r="G98" s="76">
        <v>117.5</v>
      </c>
      <c r="H98" s="53" t="s">
        <v>128</v>
      </c>
      <c r="I98" s="54">
        <f t="shared" si="0"/>
        <v>5875</v>
      </c>
    </row>
    <row r="99" spans="1:9" s="55" customFormat="1">
      <c r="A99" s="50">
        <v>95</v>
      </c>
      <c r="B99" s="56">
        <v>1</v>
      </c>
      <c r="C99" s="70" t="s">
        <v>175</v>
      </c>
      <c r="D99" s="43" t="s">
        <v>11</v>
      </c>
      <c r="E99" s="43" t="s">
        <v>12</v>
      </c>
      <c r="F99" s="52" t="s">
        <v>176</v>
      </c>
      <c r="G99" s="76">
        <v>669.38</v>
      </c>
      <c r="H99" s="53" t="s">
        <v>20</v>
      </c>
      <c r="I99" s="54">
        <f t="shared" si="0"/>
        <v>669.38</v>
      </c>
    </row>
    <row r="100" spans="1:9" s="55" customFormat="1">
      <c r="A100" s="50">
        <v>96</v>
      </c>
      <c r="B100" s="56">
        <v>1</v>
      </c>
      <c r="C100" s="70" t="s">
        <v>177</v>
      </c>
      <c r="D100" s="43" t="s">
        <v>11</v>
      </c>
      <c r="E100" s="43" t="s">
        <v>12</v>
      </c>
      <c r="F100" s="52" t="s">
        <v>178</v>
      </c>
      <c r="G100" s="76">
        <v>353.43</v>
      </c>
      <c r="H100" s="53" t="s">
        <v>149</v>
      </c>
      <c r="I100" s="54">
        <f t="shared" si="0"/>
        <v>353.43</v>
      </c>
    </row>
    <row r="101" spans="1:9" s="55" customFormat="1">
      <c r="A101" s="50">
        <v>97</v>
      </c>
      <c r="B101" s="56">
        <v>1</v>
      </c>
      <c r="C101" s="70" t="s">
        <v>194</v>
      </c>
      <c r="D101" s="43" t="s">
        <v>11</v>
      </c>
      <c r="E101" s="43" t="s">
        <v>12</v>
      </c>
      <c r="F101" s="52" t="s">
        <v>195</v>
      </c>
      <c r="G101" s="77">
        <v>1268.6300000000001</v>
      </c>
      <c r="H101" s="53" t="s">
        <v>20</v>
      </c>
      <c r="I101" s="54">
        <f t="shared" si="0"/>
        <v>1268.6300000000001</v>
      </c>
    </row>
    <row r="102" spans="1:9" s="55" customFormat="1">
      <c r="A102" s="50">
        <v>98</v>
      </c>
      <c r="B102" s="56">
        <v>1</v>
      </c>
      <c r="C102" s="70" t="s">
        <v>196</v>
      </c>
      <c r="D102" s="43" t="s">
        <v>11</v>
      </c>
      <c r="E102" s="43" t="s">
        <v>12</v>
      </c>
      <c r="F102" s="52" t="s">
        <v>197</v>
      </c>
      <c r="G102" s="77">
        <v>1268.6300000000001</v>
      </c>
      <c r="H102" s="53" t="s">
        <v>20</v>
      </c>
      <c r="I102" s="54">
        <f t="shared" si="0"/>
        <v>1268.6300000000001</v>
      </c>
    </row>
    <row r="103" spans="1:9" s="55" customFormat="1">
      <c r="A103" s="50">
        <v>99</v>
      </c>
      <c r="B103" s="56">
        <v>1</v>
      </c>
      <c r="C103" s="70" t="s">
        <v>118</v>
      </c>
      <c r="D103" s="43" t="s">
        <v>11</v>
      </c>
      <c r="E103" s="43" t="s">
        <v>12</v>
      </c>
      <c r="F103" s="52" t="s">
        <v>119</v>
      </c>
      <c r="G103" s="77">
        <v>8000</v>
      </c>
      <c r="H103" s="53" t="s">
        <v>20</v>
      </c>
      <c r="I103" s="54">
        <f t="shared" si="0"/>
        <v>8000</v>
      </c>
    </row>
    <row r="104" spans="1:9" s="55" customFormat="1">
      <c r="A104" s="50">
        <v>100</v>
      </c>
      <c r="B104" s="56">
        <v>1</v>
      </c>
      <c r="C104" s="70" t="s">
        <v>198</v>
      </c>
      <c r="D104" s="43" t="s">
        <v>11</v>
      </c>
      <c r="E104" s="43" t="s">
        <v>12</v>
      </c>
      <c r="F104" s="52" t="s">
        <v>199</v>
      </c>
      <c r="G104" s="77">
        <v>2783.33</v>
      </c>
      <c r="H104" s="53" t="s">
        <v>20</v>
      </c>
      <c r="I104" s="54">
        <f t="shared" si="0"/>
        <v>2783.33</v>
      </c>
    </row>
    <row r="105" spans="1:9" s="55" customFormat="1" ht="28.5" customHeight="1">
      <c r="A105" s="50">
        <v>101</v>
      </c>
      <c r="B105" s="56">
        <v>2</v>
      </c>
      <c r="C105" s="70" t="s">
        <v>185</v>
      </c>
      <c r="D105" s="43" t="s">
        <v>11</v>
      </c>
      <c r="E105" s="43" t="s">
        <v>29</v>
      </c>
      <c r="F105" s="52" t="s">
        <v>200</v>
      </c>
      <c r="G105" s="77">
        <v>2441</v>
      </c>
      <c r="H105" s="53" t="s">
        <v>20</v>
      </c>
      <c r="I105" s="54">
        <f t="shared" si="0"/>
        <v>4882</v>
      </c>
    </row>
    <row r="106" spans="1:9" s="55" customFormat="1">
      <c r="A106" s="50">
        <v>102</v>
      </c>
      <c r="B106" s="51">
        <v>20</v>
      </c>
      <c r="C106" s="73" t="s">
        <v>126</v>
      </c>
      <c r="D106" s="43" t="s">
        <v>11</v>
      </c>
      <c r="E106" s="43" t="s">
        <v>29</v>
      </c>
      <c r="F106" s="52" t="s">
        <v>127</v>
      </c>
      <c r="G106" s="76">
        <v>105</v>
      </c>
      <c r="H106" s="53" t="s">
        <v>128</v>
      </c>
      <c r="I106" s="54">
        <f t="shared" si="0"/>
        <v>2100</v>
      </c>
    </row>
    <row r="107" spans="1:9" s="55" customFormat="1" ht="75">
      <c r="A107" s="50">
        <v>103</v>
      </c>
      <c r="B107" s="51">
        <v>33.33</v>
      </c>
      <c r="C107" s="71" t="s">
        <v>129</v>
      </c>
      <c r="D107" s="43" t="s">
        <v>11</v>
      </c>
      <c r="E107" s="43" t="s">
        <v>12</v>
      </c>
      <c r="F107" s="52" t="s">
        <v>130</v>
      </c>
      <c r="G107" s="76">
        <v>14.03</v>
      </c>
      <c r="H107" s="53" t="s">
        <v>25</v>
      </c>
      <c r="I107" s="54">
        <f t="shared" si="0"/>
        <v>467.61989999999997</v>
      </c>
    </row>
    <row r="108" spans="1:9" ht="93.75">
      <c r="A108" s="58">
        <v>104</v>
      </c>
      <c r="B108" s="59">
        <v>2</v>
      </c>
      <c r="C108" s="74" t="s">
        <v>122</v>
      </c>
      <c r="D108" s="44" t="s">
        <v>11</v>
      </c>
      <c r="E108" s="44" t="s">
        <v>12</v>
      </c>
      <c r="F108" s="60" t="s">
        <v>123</v>
      </c>
      <c r="G108" s="78">
        <v>1234.2</v>
      </c>
      <c r="H108" s="61" t="s">
        <v>20</v>
      </c>
      <c r="I108" s="62">
        <f t="shared" si="0"/>
        <v>2468.4</v>
      </c>
    </row>
    <row r="109" spans="1:9" ht="78" customHeight="1">
      <c r="A109" s="50">
        <v>105</v>
      </c>
      <c r="B109" s="63">
        <v>2</v>
      </c>
      <c r="C109" s="69" t="s">
        <v>124</v>
      </c>
      <c r="D109" s="43" t="s">
        <v>11</v>
      </c>
      <c r="E109" s="43" t="s">
        <v>12</v>
      </c>
      <c r="F109" s="64" t="s">
        <v>125</v>
      </c>
      <c r="G109" s="79">
        <v>386</v>
      </c>
      <c r="H109" s="65" t="s">
        <v>20</v>
      </c>
      <c r="I109" s="54">
        <f t="shared" si="0"/>
        <v>772</v>
      </c>
    </row>
    <row r="110" spans="1:9" ht="37.5">
      <c r="A110" s="50">
        <v>106</v>
      </c>
      <c r="B110" s="63">
        <v>2</v>
      </c>
      <c r="C110" s="73" t="s">
        <v>186</v>
      </c>
      <c r="D110" s="43" t="s">
        <v>11</v>
      </c>
      <c r="E110" s="43" t="s">
        <v>12</v>
      </c>
      <c r="F110" s="64" t="s">
        <v>201</v>
      </c>
      <c r="G110" s="79">
        <v>53</v>
      </c>
      <c r="H110" s="65" t="s">
        <v>20</v>
      </c>
      <c r="I110" s="54">
        <f t="shared" si="0"/>
        <v>106</v>
      </c>
    </row>
    <row r="111" spans="1:9" s="55" customFormat="1">
      <c r="A111" s="89" t="s">
        <v>210</v>
      </c>
      <c r="B111" s="89"/>
      <c r="C111" s="89"/>
      <c r="D111" s="89"/>
      <c r="E111" s="89"/>
      <c r="F111" s="89"/>
      <c r="G111" s="89"/>
      <c r="H111" s="89"/>
      <c r="I111" s="111">
        <f>SUM(I5:I110)</f>
        <v>8061683.2601000015</v>
      </c>
    </row>
    <row r="112" spans="1:9">
      <c r="A112" s="90" t="s">
        <v>179</v>
      </c>
      <c r="B112" s="91"/>
      <c r="C112" s="91"/>
      <c r="D112" s="91"/>
      <c r="E112" s="91"/>
      <c r="F112" s="91"/>
      <c r="G112" s="91"/>
      <c r="H112" s="92"/>
      <c r="I112" s="112">
        <f>I111*0.18</f>
        <v>1451102.9868180002</v>
      </c>
    </row>
    <row r="113" spans="1:9">
      <c r="A113" s="93" t="s">
        <v>211</v>
      </c>
      <c r="B113" s="94"/>
      <c r="C113" s="94"/>
      <c r="D113" s="94"/>
      <c r="E113" s="94"/>
      <c r="F113" s="94"/>
      <c r="G113" s="94"/>
      <c r="H113" s="95"/>
      <c r="I113" s="113">
        <f>SUM(I111:I112)</f>
        <v>9512786.2469180021</v>
      </c>
    </row>
    <row r="114" spans="1:9" ht="47.25" customHeight="1">
      <c r="A114" s="81" t="s">
        <v>202</v>
      </c>
      <c r="B114" s="81"/>
      <c r="C114" s="81"/>
      <c r="D114" s="81"/>
      <c r="E114" s="81"/>
      <c r="F114" s="81"/>
      <c r="G114" s="81"/>
      <c r="H114" s="81"/>
      <c r="I114" s="81"/>
    </row>
  </sheetData>
  <mergeCells count="7">
    <mergeCell ref="A114:I114"/>
    <mergeCell ref="A1:I1"/>
    <mergeCell ref="A2:I2"/>
    <mergeCell ref="A3:I3"/>
    <mergeCell ref="A111:H111"/>
    <mergeCell ref="A112:H112"/>
    <mergeCell ref="A113:H113"/>
  </mergeCells>
  <pageMargins left="0.52" right="0.19685039370078741" top="0.51181102362204722" bottom="0.28000000000000003" header="0.5" footer="0.19685039370078741"/>
  <pageSetup paperSize="9" scale="62" orientation="portrait" r:id="rId1"/>
</worksheet>
</file>

<file path=xl/worksheets/sheet2.xml><?xml version="1.0" encoding="utf-8"?>
<worksheet xmlns="http://schemas.openxmlformats.org/spreadsheetml/2006/main" xmlns:r="http://schemas.openxmlformats.org/officeDocument/2006/relationships">
  <dimension ref="A1:I114"/>
  <sheetViews>
    <sheetView view="pageBreakPreview" topLeftCell="A97" zoomScaleSheetLayoutView="100" workbookViewId="0">
      <selection activeCell="J113" sqref="J113"/>
    </sheetView>
  </sheetViews>
  <sheetFormatPr defaultRowHeight="14.25"/>
  <cols>
    <col min="1" max="1" width="5.140625" style="24" customWidth="1"/>
    <col min="2" max="2" width="10.85546875" style="24" customWidth="1"/>
    <col min="3" max="3" width="68.28515625" style="24" customWidth="1"/>
    <col min="4" max="4" width="6.7109375" style="24" customWidth="1"/>
    <col min="5" max="5" width="11.140625" style="24" bestFit="1" customWidth="1"/>
    <col min="6" max="6" width="13.42578125" style="24" customWidth="1"/>
    <col min="7" max="7" width="12.140625" style="25" customWidth="1"/>
    <col min="8" max="8" width="6.140625" style="24" bestFit="1" customWidth="1"/>
    <col min="9" max="9" width="18.7109375" style="25" customWidth="1"/>
    <col min="10" max="10" width="9.140625" style="2" customWidth="1"/>
    <col min="11" max="16384" width="9.140625" style="2"/>
  </cols>
  <sheetData>
    <row r="1" spans="1:9" ht="20.25">
      <c r="A1" s="100" t="s">
        <v>0</v>
      </c>
      <c r="B1" s="100"/>
      <c r="C1" s="100"/>
      <c r="D1" s="100"/>
      <c r="E1" s="100"/>
      <c r="F1" s="100"/>
      <c r="G1" s="100"/>
      <c r="H1" s="100"/>
      <c r="I1" s="100"/>
    </row>
    <row r="2" spans="1:9" ht="82.5" customHeight="1">
      <c r="A2" s="101" t="s">
        <v>203</v>
      </c>
      <c r="B2" s="102"/>
      <c r="C2" s="102"/>
      <c r="D2" s="102"/>
      <c r="E2" s="102"/>
      <c r="F2" s="102"/>
      <c r="G2" s="102"/>
      <c r="H2" s="102"/>
      <c r="I2" s="103"/>
    </row>
    <row r="3" spans="1:9" ht="18" customHeight="1">
      <c r="A3" s="104" t="s">
        <v>204</v>
      </c>
      <c r="B3" s="105"/>
      <c r="C3" s="105"/>
      <c r="D3" s="105"/>
      <c r="E3" s="105"/>
      <c r="F3" s="105"/>
      <c r="G3" s="105"/>
      <c r="H3" s="105"/>
      <c r="I3" s="106"/>
    </row>
    <row r="4" spans="1:9" s="6" customFormat="1" ht="78.75">
      <c r="A4" s="3" t="s">
        <v>1</v>
      </c>
      <c r="B4" s="5" t="s">
        <v>2</v>
      </c>
      <c r="C4" s="3" t="s">
        <v>3</v>
      </c>
      <c r="D4" s="3" t="s">
        <v>4</v>
      </c>
      <c r="E4" s="3" t="s">
        <v>5</v>
      </c>
      <c r="F4" s="3" t="s">
        <v>6</v>
      </c>
      <c r="G4" s="4" t="s">
        <v>7</v>
      </c>
      <c r="H4" s="3" t="s">
        <v>8</v>
      </c>
      <c r="I4" s="5" t="s">
        <v>9</v>
      </c>
    </row>
    <row r="5" spans="1:9" s="1" customFormat="1" ht="18.75" customHeight="1">
      <c r="A5" s="7">
        <v>1</v>
      </c>
      <c r="B5" s="33">
        <v>1</v>
      </c>
      <c r="C5" s="8" t="s">
        <v>10</v>
      </c>
      <c r="D5" s="9" t="s">
        <v>11</v>
      </c>
      <c r="E5" s="9" t="s">
        <v>12</v>
      </c>
      <c r="F5" s="26" t="s">
        <v>13</v>
      </c>
      <c r="G5" s="27">
        <v>765</v>
      </c>
      <c r="H5" s="11" t="s">
        <v>14</v>
      </c>
      <c r="I5" s="12">
        <f t="shared" ref="I5:I110" si="0">B5*G5</f>
        <v>765</v>
      </c>
    </row>
    <row r="6" spans="1:9" s="1" customFormat="1" ht="18" customHeight="1">
      <c r="A6" s="7">
        <v>2</v>
      </c>
      <c r="B6" s="34">
        <v>28</v>
      </c>
      <c r="C6" s="13" t="s">
        <v>15</v>
      </c>
      <c r="D6" s="9" t="s">
        <v>11</v>
      </c>
      <c r="E6" s="9" t="s">
        <v>12</v>
      </c>
      <c r="F6" s="26" t="s">
        <v>16</v>
      </c>
      <c r="G6" s="28">
        <v>1024</v>
      </c>
      <c r="H6" s="11" t="s">
        <v>17</v>
      </c>
      <c r="I6" s="12">
        <f t="shared" si="0"/>
        <v>28672</v>
      </c>
    </row>
    <row r="7" spans="1:9" s="1" customFormat="1" ht="75">
      <c r="A7" s="7">
        <v>3</v>
      </c>
      <c r="B7" s="34">
        <v>14</v>
      </c>
      <c r="C7" s="13" t="s">
        <v>18</v>
      </c>
      <c r="D7" s="9" t="s">
        <v>11</v>
      </c>
      <c r="E7" s="9" t="s">
        <v>12</v>
      </c>
      <c r="F7" s="26" t="s">
        <v>19</v>
      </c>
      <c r="G7" s="28">
        <v>2720.34</v>
      </c>
      <c r="H7" s="11" t="s">
        <v>20</v>
      </c>
      <c r="I7" s="12">
        <f t="shared" si="0"/>
        <v>38084.76</v>
      </c>
    </row>
    <row r="8" spans="1:9" s="1" customFormat="1" ht="18" customHeight="1">
      <c r="A8" s="7">
        <v>4</v>
      </c>
      <c r="B8" s="34">
        <v>28</v>
      </c>
      <c r="C8" s="13" t="s">
        <v>21</v>
      </c>
      <c r="D8" s="9" t="s">
        <v>11</v>
      </c>
      <c r="E8" s="9" t="s">
        <v>12</v>
      </c>
      <c r="F8" s="26" t="s">
        <v>22</v>
      </c>
      <c r="G8" s="28">
        <v>1024</v>
      </c>
      <c r="H8" s="11" t="s">
        <v>17</v>
      </c>
      <c r="I8" s="12">
        <f t="shared" si="0"/>
        <v>28672</v>
      </c>
    </row>
    <row r="9" spans="1:9" s="1" customFormat="1" ht="229.5" customHeight="1">
      <c r="A9" s="7">
        <v>5</v>
      </c>
      <c r="B9" s="33">
        <v>200</v>
      </c>
      <c r="C9" s="8" t="s">
        <v>23</v>
      </c>
      <c r="D9" s="9" t="s">
        <v>11</v>
      </c>
      <c r="E9" s="9" t="s">
        <v>12</v>
      </c>
      <c r="F9" s="26" t="s">
        <v>24</v>
      </c>
      <c r="G9" s="28">
        <v>1388.84</v>
      </c>
      <c r="H9" s="11" t="s">
        <v>25</v>
      </c>
      <c r="I9" s="12">
        <f t="shared" si="0"/>
        <v>277768</v>
      </c>
    </row>
    <row r="10" spans="1:9" s="1" customFormat="1" ht="225">
      <c r="A10" s="7">
        <v>6</v>
      </c>
      <c r="B10" s="33">
        <v>150</v>
      </c>
      <c r="C10" s="8" t="s">
        <v>180</v>
      </c>
      <c r="D10" s="9" t="s">
        <v>11</v>
      </c>
      <c r="E10" s="9" t="s">
        <v>12</v>
      </c>
      <c r="F10" s="26" t="s">
        <v>187</v>
      </c>
      <c r="G10" s="28">
        <v>2103.75</v>
      </c>
      <c r="H10" s="11" t="s">
        <v>25</v>
      </c>
      <c r="I10" s="12">
        <f t="shared" si="0"/>
        <v>315562.5</v>
      </c>
    </row>
    <row r="11" spans="1:9" s="1" customFormat="1" ht="225.75" customHeight="1">
      <c r="A11" s="7">
        <v>7</v>
      </c>
      <c r="B11" s="33">
        <v>300</v>
      </c>
      <c r="C11" s="8" t="s">
        <v>181</v>
      </c>
      <c r="D11" s="9" t="s">
        <v>11</v>
      </c>
      <c r="E11" s="9" t="s">
        <v>12</v>
      </c>
      <c r="F11" s="26" t="s">
        <v>188</v>
      </c>
      <c r="G11" s="28">
        <v>2314.13</v>
      </c>
      <c r="H11" s="11" t="s">
        <v>25</v>
      </c>
      <c r="I11" s="12">
        <f t="shared" si="0"/>
        <v>694239</v>
      </c>
    </row>
    <row r="12" spans="1:9" s="1" customFormat="1" ht="240">
      <c r="A12" s="7">
        <v>8</v>
      </c>
      <c r="B12" s="33">
        <v>80</v>
      </c>
      <c r="C12" s="8" t="s">
        <v>182</v>
      </c>
      <c r="D12" s="9" t="s">
        <v>11</v>
      </c>
      <c r="E12" s="9" t="s">
        <v>12</v>
      </c>
      <c r="F12" s="26" t="s">
        <v>189</v>
      </c>
      <c r="G12" s="28">
        <v>2594.63</v>
      </c>
      <c r="H12" s="11" t="s">
        <v>25</v>
      </c>
      <c r="I12" s="12">
        <f t="shared" si="0"/>
        <v>207570.40000000002</v>
      </c>
    </row>
    <row r="13" spans="1:9" s="1" customFormat="1" ht="15">
      <c r="A13" s="7">
        <v>9</v>
      </c>
      <c r="B13" s="35">
        <v>5000</v>
      </c>
      <c r="C13" s="10" t="s">
        <v>183</v>
      </c>
      <c r="D13" s="9" t="s">
        <v>11</v>
      </c>
      <c r="E13" s="9" t="s">
        <v>12</v>
      </c>
      <c r="F13" s="26" t="s">
        <v>190</v>
      </c>
      <c r="G13" s="27">
        <v>200</v>
      </c>
      <c r="H13" s="11" t="s">
        <v>25</v>
      </c>
      <c r="I13" s="12">
        <f t="shared" si="0"/>
        <v>1000000</v>
      </c>
    </row>
    <row r="14" spans="1:9" s="1" customFormat="1" ht="15">
      <c r="A14" s="7">
        <v>10</v>
      </c>
      <c r="B14" s="35">
        <v>2550</v>
      </c>
      <c r="C14" s="8" t="s">
        <v>26</v>
      </c>
      <c r="D14" s="9" t="s">
        <v>11</v>
      </c>
      <c r="E14" s="9" t="s">
        <v>12</v>
      </c>
      <c r="F14" s="26" t="s">
        <v>27</v>
      </c>
      <c r="G14" s="27">
        <v>204.1</v>
      </c>
      <c r="H14" s="11" t="s">
        <v>25</v>
      </c>
      <c r="I14" s="12">
        <f t="shared" si="0"/>
        <v>520455</v>
      </c>
    </row>
    <row r="15" spans="1:9" s="1" customFormat="1" ht="15">
      <c r="A15" s="7">
        <v>11</v>
      </c>
      <c r="B15" s="34">
        <v>20</v>
      </c>
      <c r="C15" s="8" t="s">
        <v>28</v>
      </c>
      <c r="D15" s="9" t="s">
        <v>11</v>
      </c>
      <c r="E15" s="9" t="s">
        <v>29</v>
      </c>
      <c r="F15" s="26" t="s">
        <v>30</v>
      </c>
      <c r="G15" s="28">
        <v>2745</v>
      </c>
      <c r="H15" s="11" t="s">
        <v>20</v>
      </c>
      <c r="I15" s="12">
        <f t="shared" si="0"/>
        <v>54900</v>
      </c>
    </row>
    <row r="16" spans="1:9" s="1" customFormat="1" ht="30">
      <c r="A16" s="7">
        <v>12</v>
      </c>
      <c r="B16" s="34">
        <v>30</v>
      </c>
      <c r="C16" s="13" t="s">
        <v>31</v>
      </c>
      <c r="D16" s="9" t="s">
        <v>11</v>
      </c>
      <c r="E16" s="9" t="s">
        <v>12</v>
      </c>
      <c r="F16" s="26" t="s">
        <v>32</v>
      </c>
      <c r="G16" s="28">
        <v>5700.78</v>
      </c>
      <c r="H16" s="11" t="s">
        <v>20</v>
      </c>
      <c r="I16" s="12">
        <f t="shared" si="0"/>
        <v>171023.4</v>
      </c>
    </row>
    <row r="17" spans="1:9" s="1" customFormat="1" ht="30">
      <c r="A17" s="7">
        <v>13</v>
      </c>
      <c r="B17" s="35">
        <v>1000</v>
      </c>
      <c r="C17" s="8" t="s">
        <v>33</v>
      </c>
      <c r="D17" s="9" t="s">
        <v>11</v>
      </c>
      <c r="E17" s="9" t="s">
        <v>29</v>
      </c>
      <c r="F17" s="26" t="s">
        <v>34</v>
      </c>
      <c r="G17" s="28">
        <v>1344</v>
      </c>
      <c r="H17" s="11" t="s">
        <v>25</v>
      </c>
      <c r="I17" s="12">
        <f t="shared" si="0"/>
        <v>1344000</v>
      </c>
    </row>
    <row r="18" spans="1:9" s="1" customFormat="1" ht="30">
      <c r="A18" s="7">
        <v>14</v>
      </c>
      <c r="B18" s="34">
        <v>8</v>
      </c>
      <c r="C18" s="13" t="s">
        <v>36</v>
      </c>
      <c r="D18" s="9" t="s">
        <v>11</v>
      </c>
      <c r="E18" s="9" t="s">
        <v>12</v>
      </c>
      <c r="F18" s="26" t="s">
        <v>37</v>
      </c>
      <c r="G18" s="28">
        <v>2764.76</v>
      </c>
      <c r="H18" s="11" t="s">
        <v>20</v>
      </c>
      <c r="I18" s="12">
        <f t="shared" si="0"/>
        <v>22118.080000000002</v>
      </c>
    </row>
    <row r="19" spans="1:9" s="1" customFormat="1" ht="75">
      <c r="A19" s="7">
        <v>15</v>
      </c>
      <c r="B19" s="33">
        <v>40</v>
      </c>
      <c r="C19" s="8" t="s">
        <v>38</v>
      </c>
      <c r="D19" s="9" t="s">
        <v>11</v>
      </c>
      <c r="E19" s="9" t="s">
        <v>12</v>
      </c>
      <c r="F19" s="26" t="s">
        <v>39</v>
      </c>
      <c r="G19" s="27">
        <v>323.85000000000002</v>
      </c>
      <c r="H19" s="11" t="s">
        <v>25</v>
      </c>
      <c r="I19" s="12">
        <f t="shared" si="0"/>
        <v>12954</v>
      </c>
    </row>
    <row r="20" spans="1:9" s="1" customFormat="1" ht="45">
      <c r="A20" s="7">
        <v>16</v>
      </c>
      <c r="B20" s="33">
        <v>650</v>
      </c>
      <c r="C20" s="8" t="s">
        <v>40</v>
      </c>
      <c r="D20" s="9" t="s">
        <v>11</v>
      </c>
      <c r="E20" s="9" t="s">
        <v>12</v>
      </c>
      <c r="F20" s="26" t="s">
        <v>41</v>
      </c>
      <c r="G20" s="27">
        <v>30</v>
      </c>
      <c r="H20" s="11" t="s">
        <v>25</v>
      </c>
      <c r="I20" s="12">
        <f t="shared" si="0"/>
        <v>19500</v>
      </c>
    </row>
    <row r="21" spans="1:9" s="1" customFormat="1" ht="18" customHeight="1">
      <c r="A21" s="7">
        <v>17</v>
      </c>
      <c r="B21" s="33">
        <v>0.25</v>
      </c>
      <c r="C21" s="14" t="s">
        <v>42</v>
      </c>
      <c r="D21" s="9" t="s">
        <v>11</v>
      </c>
      <c r="E21" s="9" t="s">
        <v>12</v>
      </c>
      <c r="F21" s="26" t="s">
        <v>43</v>
      </c>
      <c r="G21" s="27">
        <v>221</v>
      </c>
      <c r="H21" s="11" t="s">
        <v>44</v>
      </c>
      <c r="I21" s="12">
        <f t="shared" si="0"/>
        <v>55.25</v>
      </c>
    </row>
    <row r="22" spans="1:9" s="1" customFormat="1" ht="45">
      <c r="A22" s="7">
        <v>18</v>
      </c>
      <c r="B22" s="33">
        <v>0.25</v>
      </c>
      <c r="C22" s="10" t="s">
        <v>45</v>
      </c>
      <c r="D22" s="9" t="s">
        <v>11</v>
      </c>
      <c r="E22" s="9" t="s">
        <v>12</v>
      </c>
      <c r="F22" s="26" t="s">
        <v>46</v>
      </c>
      <c r="G22" s="27">
        <v>332.52</v>
      </c>
      <c r="H22" s="11" t="s">
        <v>44</v>
      </c>
      <c r="I22" s="12">
        <f t="shared" si="0"/>
        <v>83.13</v>
      </c>
    </row>
    <row r="23" spans="1:9" s="1" customFormat="1" ht="18" customHeight="1">
      <c r="A23" s="7">
        <v>19</v>
      </c>
      <c r="B23" s="33">
        <v>0.25</v>
      </c>
      <c r="C23" s="14" t="s">
        <v>47</v>
      </c>
      <c r="D23" s="9" t="s">
        <v>11</v>
      </c>
      <c r="E23" s="9" t="s">
        <v>12</v>
      </c>
      <c r="F23" s="26" t="s">
        <v>48</v>
      </c>
      <c r="G23" s="27">
        <v>185</v>
      </c>
      <c r="H23" s="11" t="s">
        <v>44</v>
      </c>
      <c r="I23" s="12">
        <f t="shared" si="0"/>
        <v>46.25</v>
      </c>
    </row>
    <row r="24" spans="1:9" s="1" customFormat="1" ht="18" customHeight="1">
      <c r="A24" s="7">
        <v>20</v>
      </c>
      <c r="B24" s="34">
        <v>2</v>
      </c>
      <c r="C24" s="10" t="s">
        <v>49</v>
      </c>
      <c r="D24" s="9" t="s">
        <v>11</v>
      </c>
      <c r="E24" s="9" t="s">
        <v>29</v>
      </c>
      <c r="F24" s="26" t="s">
        <v>50</v>
      </c>
      <c r="G24" s="28">
        <v>140674.29999999999</v>
      </c>
      <c r="H24" s="11" t="s">
        <v>20</v>
      </c>
      <c r="I24" s="12">
        <f t="shared" si="0"/>
        <v>281348.59999999998</v>
      </c>
    </row>
    <row r="25" spans="1:9" s="1" customFormat="1" ht="18" customHeight="1">
      <c r="A25" s="7">
        <v>21</v>
      </c>
      <c r="B25" s="34">
        <v>2</v>
      </c>
      <c r="C25" s="10" t="s">
        <v>51</v>
      </c>
      <c r="D25" s="9" t="s">
        <v>11</v>
      </c>
      <c r="E25" s="9" t="s">
        <v>29</v>
      </c>
      <c r="F25" s="26" t="s">
        <v>52</v>
      </c>
      <c r="G25" s="28">
        <v>28520.639999999999</v>
      </c>
      <c r="H25" s="11" t="s">
        <v>20</v>
      </c>
      <c r="I25" s="12">
        <f t="shared" si="0"/>
        <v>57041.279999999999</v>
      </c>
    </row>
    <row r="26" spans="1:9" s="1" customFormat="1" ht="30">
      <c r="A26" s="7">
        <v>22</v>
      </c>
      <c r="B26" s="33">
        <v>9.5039999999999996</v>
      </c>
      <c r="C26" s="10" t="s">
        <v>53</v>
      </c>
      <c r="D26" s="9" t="s">
        <v>11</v>
      </c>
      <c r="E26" s="9" t="s">
        <v>12</v>
      </c>
      <c r="F26" s="26" t="s">
        <v>54</v>
      </c>
      <c r="G26" s="28">
        <v>1012.35</v>
      </c>
      <c r="H26" s="11" t="s">
        <v>55</v>
      </c>
      <c r="I26" s="12">
        <f t="shared" si="0"/>
        <v>9621.3744000000006</v>
      </c>
    </row>
    <row r="27" spans="1:9" s="1" customFormat="1" ht="15">
      <c r="A27" s="7">
        <v>23</v>
      </c>
      <c r="B27" s="34">
        <v>2</v>
      </c>
      <c r="C27" s="10" t="s">
        <v>56</v>
      </c>
      <c r="D27" s="9" t="s">
        <v>11</v>
      </c>
      <c r="E27" s="9" t="s">
        <v>12</v>
      </c>
      <c r="F27" s="26" t="s">
        <v>57</v>
      </c>
      <c r="G27" s="28">
        <v>64576</v>
      </c>
      <c r="H27" s="11" t="s">
        <v>20</v>
      </c>
      <c r="I27" s="12">
        <f t="shared" si="0"/>
        <v>129152</v>
      </c>
    </row>
    <row r="28" spans="1:9" s="1" customFormat="1" ht="15">
      <c r="A28" s="7">
        <v>24</v>
      </c>
      <c r="B28" s="34">
        <v>2</v>
      </c>
      <c r="C28" s="10" t="s">
        <v>58</v>
      </c>
      <c r="D28" s="9" t="s">
        <v>11</v>
      </c>
      <c r="E28" s="9" t="s">
        <v>12</v>
      </c>
      <c r="F28" s="26" t="s">
        <v>59</v>
      </c>
      <c r="G28" s="28">
        <v>5168.95</v>
      </c>
      <c r="H28" s="11" t="s">
        <v>20</v>
      </c>
      <c r="I28" s="12">
        <f t="shared" si="0"/>
        <v>10337.9</v>
      </c>
    </row>
    <row r="29" spans="1:9" s="1" customFormat="1" ht="30">
      <c r="A29" s="7">
        <v>25</v>
      </c>
      <c r="B29" s="34">
        <v>2</v>
      </c>
      <c r="C29" s="10" t="s">
        <v>60</v>
      </c>
      <c r="D29" s="9" t="s">
        <v>11</v>
      </c>
      <c r="E29" s="9" t="s">
        <v>12</v>
      </c>
      <c r="F29" s="26" t="s">
        <v>61</v>
      </c>
      <c r="G29" s="28">
        <v>3198.72</v>
      </c>
      <c r="H29" s="11" t="s">
        <v>20</v>
      </c>
      <c r="I29" s="12">
        <f t="shared" si="0"/>
        <v>6397.44</v>
      </c>
    </row>
    <row r="30" spans="1:9" ht="15">
      <c r="A30" s="7">
        <v>26</v>
      </c>
      <c r="B30" s="34">
        <v>4</v>
      </c>
      <c r="C30" s="10" t="s">
        <v>120</v>
      </c>
      <c r="D30" s="9" t="s">
        <v>11</v>
      </c>
      <c r="E30" s="9" t="s">
        <v>29</v>
      </c>
      <c r="F30" s="26" t="s">
        <v>121</v>
      </c>
      <c r="G30" s="28">
        <v>2789</v>
      </c>
      <c r="H30" s="11" t="s">
        <v>20</v>
      </c>
      <c r="I30" s="12">
        <f t="shared" si="0"/>
        <v>11156</v>
      </c>
    </row>
    <row r="31" spans="1:9" ht="60">
      <c r="A31" s="7">
        <v>27</v>
      </c>
      <c r="B31" s="34">
        <v>4</v>
      </c>
      <c r="C31" s="14" t="s">
        <v>122</v>
      </c>
      <c r="D31" s="9" t="s">
        <v>11</v>
      </c>
      <c r="E31" s="9" t="s">
        <v>12</v>
      </c>
      <c r="F31" s="26" t="s">
        <v>123</v>
      </c>
      <c r="G31" s="28">
        <v>1234.2</v>
      </c>
      <c r="H31" s="11" t="s">
        <v>20</v>
      </c>
      <c r="I31" s="12">
        <f t="shared" si="0"/>
        <v>4936.8</v>
      </c>
    </row>
    <row r="32" spans="1:9" ht="45">
      <c r="A32" s="7">
        <v>28</v>
      </c>
      <c r="B32" s="34">
        <v>4</v>
      </c>
      <c r="C32" s="14" t="s">
        <v>124</v>
      </c>
      <c r="D32" s="9" t="s">
        <v>11</v>
      </c>
      <c r="E32" s="9" t="s">
        <v>12</v>
      </c>
      <c r="F32" s="26" t="s">
        <v>125</v>
      </c>
      <c r="G32" s="27">
        <v>386</v>
      </c>
      <c r="H32" s="11" t="s">
        <v>20</v>
      </c>
      <c r="I32" s="12">
        <f t="shared" si="0"/>
        <v>1544</v>
      </c>
    </row>
    <row r="33" spans="1:9" ht="18" customHeight="1">
      <c r="A33" s="7">
        <v>29</v>
      </c>
      <c r="B33" s="34">
        <v>2</v>
      </c>
      <c r="C33" s="10" t="s">
        <v>62</v>
      </c>
      <c r="D33" s="9" t="s">
        <v>11</v>
      </c>
      <c r="E33" s="9" t="s">
        <v>12</v>
      </c>
      <c r="F33" s="26" t="s">
        <v>63</v>
      </c>
      <c r="G33" s="27">
        <v>900</v>
      </c>
      <c r="H33" s="11" t="s">
        <v>20</v>
      </c>
      <c r="I33" s="12">
        <f t="shared" si="0"/>
        <v>1800</v>
      </c>
    </row>
    <row r="34" spans="1:9" ht="18" customHeight="1">
      <c r="A34" s="7">
        <v>30</v>
      </c>
      <c r="B34" s="33">
        <v>0.2</v>
      </c>
      <c r="C34" s="10" t="s">
        <v>64</v>
      </c>
      <c r="D34" s="9" t="s">
        <v>11</v>
      </c>
      <c r="E34" s="9" t="s">
        <v>12</v>
      </c>
      <c r="F34" s="26" t="s">
        <v>65</v>
      </c>
      <c r="G34" s="28">
        <v>11816.7</v>
      </c>
      <c r="H34" s="11" t="s">
        <v>14</v>
      </c>
      <c r="I34" s="12">
        <f t="shared" si="0"/>
        <v>2363.34</v>
      </c>
    </row>
    <row r="35" spans="1:9" ht="18" customHeight="1">
      <c r="A35" s="7">
        <v>31</v>
      </c>
      <c r="B35" s="34">
        <v>2</v>
      </c>
      <c r="C35" s="10" t="s">
        <v>66</v>
      </c>
      <c r="D35" s="9" t="s">
        <v>11</v>
      </c>
      <c r="E35" s="9" t="s">
        <v>12</v>
      </c>
      <c r="F35" s="26" t="s">
        <v>67</v>
      </c>
      <c r="G35" s="28">
        <v>3484</v>
      </c>
      <c r="H35" s="11" t="s">
        <v>20</v>
      </c>
      <c r="I35" s="12">
        <f t="shared" si="0"/>
        <v>6968</v>
      </c>
    </row>
    <row r="36" spans="1:9" ht="18" customHeight="1">
      <c r="A36" s="7">
        <v>32</v>
      </c>
      <c r="B36" s="33">
        <v>2.802</v>
      </c>
      <c r="C36" s="10" t="s">
        <v>69</v>
      </c>
      <c r="D36" s="9" t="s">
        <v>11</v>
      </c>
      <c r="E36" s="9" t="s">
        <v>12</v>
      </c>
      <c r="F36" s="26" t="s">
        <v>70</v>
      </c>
      <c r="G36" s="27">
        <v>578</v>
      </c>
      <c r="H36" s="11" t="s">
        <v>44</v>
      </c>
      <c r="I36" s="12">
        <f t="shared" si="0"/>
        <v>1619.556</v>
      </c>
    </row>
    <row r="37" spans="1:9" s="1" customFormat="1" ht="18" customHeight="1">
      <c r="A37" s="7">
        <v>33</v>
      </c>
      <c r="B37" s="33">
        <v>2.802</v>
      </c>
      <c r="C37" s="10" t="s">
        <v>71</v>
      </c>
      <c r="D37" s="9" t="s">
        <v>11</v>
      </c>
      <c r="E37" s="9" t="s">
        <v>12</v>
      </c>
      <c r="F37" s="26" t="s">
        <v>72</v>
      </c>
      <c r="G37" s="27">
        <v>578</v>
      </c>
      <c r="H37" s="11" t="s">
        <v>44</v>
      </c>
      <c r="I37" s="12">
        <f t="shared" si="0"/>
        <v>1619.556</v>
      </c>
    </row>
    <row r="38" spans="1:9" s="1" customFormat="1" ht="18" customHeight="1">
      <c r="A38" s="7">
        <v>34</v>
      </c>
      <c r="B38" s="33">
        <v>0.18099999999999999</v>
      </c>
      <c r="C38" s="10" t="s">
        <v>73</v>
      </c>
      <c r="D38" s="9" t="s">
        <v>11</v>
      </c>
      <c r="E38" s="9" t="s">
        <v>12</v>
      </c>
      <c r="F38" s="26" t="s">
        <v>74</v>
      </c>
      <c r="G38" s="27">
        <v>490.99</v>
      </c>
      <c r="H38" s="11" t="s">
        <v>44</v>
      </c>
      <c r="I38" s="12">
        <f t="shared" si="0"/>
        <v>88.869190000000003</v>
      </c>
    </row>
    <row r="39" spans="1:9" s="1" customFormat="1" ht="18" customHeight="1">
      <c r="A39" s="7">
        <v>35</v>
      </c>
      <c r="B39" s="33">
        <v>0.18099999999999999</v>
      </c>
      <c r="C39" s="10" t="s">
        <v>75</v>
      </c>
      <c r="D39" s="9" t="s">
        <v>11</v>
      </c>
      <c r="E39" s="9" t="s">
        <v>12</v>
      </c>
      <c r="F39" s="26" t="s">
        <v>76</v>
      </c>
      <c r="G39" s="27">
        <v>490.99</v>
      </c>
      <c r="H39" s="11" t="s">
        <v>44</v>
      </c>
      <c r="I39" s="12">
        <f t="shared" si="0"/>
        <v>88.869190000000003</v>
      </c>
    </row>
    <row r="40" spans="1:9" s="1" customFormat="1" ht="45">
      <c r="A40" s="7">
        <v>36</v>
      </c>
      <c r="B40" s="33">
        <v>2.9830000000000001</v>
      </c>
      <c r="C40" s="14" t="s">
        <v>77</v>
      </c>
      <c r="D40" s="9" t="s">
        <v>11</v>
      </c>
      <c r="E40" s="9" t="s">
        <v>12</v>
      </c>
      <c r="F40" s="26" t="s">
        <v>78</v>
      </c>
      <c r="G40" s="27">
        <v>481.44</v>
      </c>
      <c r="H40" s="11" t="s">
        <v>44</v>
      </c>
      <c r="I40" s="12">
        <f t="shared" si="0"/>
        <v>1436.13552</v>
      </c>
    </row>
    <row r="41" spans="1:9" s="1" customFormat="1" ht="45">
      <c r="A41" s="7">
        <v>37</v>
      </c>
      <c r="B41" s="33">
        <v>41.67</v>
      </c>
      <c r="C41" s="15" t="s">
        <v>110</v>
      </c>
      <c r="D41" s="9" t="s">
        <v>11</v>
      </c>
      <c r="E41" s="9" t="s">
        <v>12</v>
      </c>
      <c r="F41" s="26" t="s">
        <v>111</v>
      </c>
      <c r="G41" s="27">
        <v>41</v>
      </c>
      <c r="H41" s="11" t="s">
        <v>112</v>
      </c>
      <c r="I41" s="12">
        <f t="shared" si="0"/>
        <v>1708.47</v>
      </c>
    </row>
    <row r="42" spans="1:9" s="1" customFormat="1" ht="75">
      <c r="A42" s="7">
        <v>38</v>
      </c>
      <c r="B42" s="33">
        <v>0.15</v>
      </c>
      <c r="C42" s="15" t="s">
        <v>116</v>
      </c>
      <c r="D42" s="9" t="s">
        <v>11</v>
      </c>
      <c r="E42" s="9" t="s">
        <v>12</v>
      </c>
      <c r="F42" s="26" t="s">
        <v>117</v>
      </c>
      <c r="G42" s="28">
        <v>3426</v>
      </c>
      <c r="H42" s="11" t="s">
        <v>44</v>
      </c>
      <c r="I42" s="12">
        <f t="shared" si="0"/>
        <v>513.9</v>
      </c>
    </row>
    <row r="43" spans="1:9" s="1" customFormat="1" ht="15">
      <c r="A43" s="7">
        <v>39</v>
      </c>
      <c r="B43" s="34">
        <v>4</v>
      </c>
      <c r="C43" s="10" t="s">
        <v>80</v>
      </c>
      <c r="D43" s="9" t="s">
        <v>11</v>
      </c>
      <c r="E43" s="9" t="s">
        <v>12</v>
      </c>
      <c r="F43" s="26" t="s">
        <v>81</v>
      </c>
      <c r="G43" s="28">
        <v>2584.48</v>
      </c>
      <c r="H43" s="11" t="s">
        <v>20</v>
      </c>
      <c r="I43" s="12">
        <f t="shared" si="0"/>
        <v>10337.92</v>
      </c>
    </row>
    <row r="44" spans="1:9" s="1" customFormat="1" ht="15">
      <c r="A44" s="7">
        <v>40</v>
      </c>
      <c r="B44" s="34">
        <v>14</v>
      </c>
      <c r="C44" s="15" t="s">
        <v>82</v>
      </c>
      <c r="D44" s="9" t="s">
        <v>11</v>
      </c>
      <c r="E44" s="9" t="s">
        <v>12</v>
      </c>
      <c r="F44" s="26" t="s">
        <v>16</v>
      </c>
      <c r="G44" s="28">
        <v>1024</v>
      </c>
      <c r="H44" s="11" t="s">
        <v>17</v>
      </c>
      <c r="I44" s="12">
        <f t="shared" si="0"/>
        <v>14336</v>
      </c>
    </row>
    <row r="45" spans="1:9" s="1" customFormat="1" ht="75">
      <c r="A45" s="7">
        <v>41</v>
      </c>
      <c r="B45" s="34">
        <v>7</v>
      </c>
      <c r="C45" s="15" t="s">
        <v>83</v>
      </c>
      <c r="D45" s="9" t="s">
        <v>11</v>
      </c>
      <c r="E45" s="9" t="s">
        <v>12</v>
      </c>
      <c r="F45" s="26" t="s">
        <v>84</v>
      </c>
      <c r="G45" s="28">
        <v>3299.7</v>
      </c>
      <c r="H45" s="11" t="s">
        <v>20</v>
      </c>
      <c r="I45" s="12">
        <f t="shared" si="0"/>
        <v>23097.899999999998</v>
      </c>
    </row>
    <row r="46" spans="1:9" s="1" customFormat="1" ht="15">
      <c r="A46" s="7">
        <v>42</v>
      </c>
      <c r="B46" s="34">
        <v>14</v>
      </c>
      <c r="C46" s="15" t="s">
        <v>85</v>
      </c>
      <c r="D46" s="9" t="s">
        <v>11</v>
      </c>
      <c r="E46" s="9" t="s">
        <v>12</v>
      </c>
      <c r="F46" s="26" t="s">
        <v>22</v>
      </c>
      <c r="G46" s="28">
        <v>1024</v>
      </c>
      <c r="H46" s="11" t="s">
        <v>17</v>
      </c>
      <c r="I46" s="12">
        <f t="shared" si="0"/>
        <v>14336</v>
      </c>
    </row>
    <row r="47" spans="1:9" s="1" customFormat="1" ht="243">
      <c r="A47" s="7">
        <v>43</v>
      </c>
      <c r="B47" s="33">
        <v>150</v>
      </c>
      <c r="C47" s="14" t="s">
        <v>205</v>
      </c>
      <c r="D47" s="9" t="s">
        <v>11</v>
      </c>
      <c r="E47" s="9" t="s">
        <v>12</v>
      </c>
      <c r="F47" s="26" t="s">
        <v>191</v>
      </c>
      <c r="G47" s="28">
        <v>1578.45</v>
      </c>
      <c r="H47" s="11" t="s">
        <v>25</v>
      </c>
      <c r="I47" s="12">
        <f t="shared" si="0"/>
        <v>236767.5</v>
      </c>
    </row>
    <row r="48" spans="1:9" s="1" customFormat="1" ht="243.75">
      <c r="A48" s="7">
        <v>44</v>
      </c>
      <c r="B48" s="33">
        <v>250</v>
      </c>
      <c r="C48" s="14" t="s">
        <v>206</v>
      </c>
      <c r="D48" s="9" t="s">
        <v>11</v>
      </c>
      <c r="E48" s="9" t="s">
        <v>12</v>
      </c>
      <c r="F48" s="26" t="s">
        <v>192</v>
      </c>
      <c r="G48" s="28">
        <v>1264.6400000000001</v>
      </c>
      <c r="H48" s="11" t="s">
        <v>25</v>
      </c>
      <c r="I48" s="12">
        <f t="shared" si="0"/>
        <v>316160</v>
      </c>
    </row>
    <row r="49" spans="1:9" s="1" customFormat="1" ht="213.75">
      <c r="A49" s="7">
        <v>45</v>
      </c>
      <c r="B49" s="33">
        <v>350</v>
      </c>
      <c r="C49" s="13" t="s">
        <v>207</v>
      </c>
      <c r="D49" s="9" t="s">
        <v>11</v>
      </c>
      <c r="E49" s="9" t="s">
        <v>12</v>
      </c>
      <c r="F49" s="26" t="s">
        <v>86</v>
      </c>
      <c r="G49" s="28">
        <v>1073.94</v>
      </c>
      <c r="H49" s="11" t="s">
        <v>25</v>
      </c>
      <c r="I49" s="12">
        <f t="shared" si="0"/>
        <v>375879</v>
      </c>
    </row>
    <row r="50" spans="1:9" s="1" customFormat="1" ht="15">
      <c r="A50" s="7">
        <v>46</v>
      </c>
      <c r="B50" s="35">
        <v>2500</v>
      </c>
      <c r="C50" s="10" t="s">
        <v>183</v>
      </c>
      <c r="D50" s="9" t="s">
        <v>11</v>
      </c>
      <c r="E50" s="9" t="s">
        <v>12</v>
      </c>
      <c r="F50" s="26" t="s">
        <v>190</v>
      </c>
      <c r="G50" s="27">
        <v>200</v>
      </c>
      <c r="H50" s="11" t="s">
        <v>25</v>
      </c>
      <c r="I50" s="12">
        <f t="shared" si="0"/>
        <v>500000</v>
      </c>
    </row>
    <row r="51" spans="1:9" s="1" customFormat="1" ht="15">
      <c r="A51" s="7">
        <v>47</v>
      </c>
      <c r="B51" s="33">
        <v>550</v>
      </c>
      <c r="C51" s="8" t="s">
        <v>26</v>
      </c>
      <c r="D51" s="9" t="s">
        <v>11</v>
      </c>
      <c r="E51" s="9" t="s">
        <v>12</v>
      </c>
      <c r="F51" s="26" t="s">
        <v>27</v>
      </c>
      <c r="G51" s="27">
        <v>204.1</v>
      </c>
      <c r="H51" s="11" t="s">
        <v>25</v>
      </c>
      <c r="I51" s="12">
        <f t="shared" si="0"/>
        <v>112255</v>
      </c>
    </row>
    <row r="52" spans="1:9" s="1" customFormat="1" ht="15">
      <c r="A52" s="7">
        <v>48</v>
      </c>
      <c r="B52" s="34">
        <v>14</v>
      </c>
      <c r="C52" s="14" t="s">
        <v>87</v>
      </c>
      <c r="D52" s="9" t="s">
        <v>11</v>
      </c>
      <c r="E52" s="9" t="s">
        <v>12</v>
      </c>
      <c r="F52" s="26" t="s">
        <v>88</v>
      </c>
      <c r="G52" s="28">
        <v>3725.45</v>
      </c>
      <c r="H52" s="11" t="s">
        <v>20</v>
      </c>
      <c r="I52" s="12">
        <f t="shared" si="0"/>
        <v>52156.299999999996</v>
      </c>
    </row>
    <row r="53" spans="1:9" s="1" customFormat="1" ht="15">
      <c r="A53" s="7">
        <v>49</v>
      </c>
      <c r="B53" s="33">
        <v>650</v>
      </c>
      <c r="C53" s="14" t="s">
        <v>89</v>
      </c>
      <c r="D53" s="9" t="s">
        <v>11</v>
      </c>
      <c r="E53" s="9" t="s">
        <v>29</v>
      </c>
      <c r="F53" s="26" t="s">
        <v>34</v>
      </c>
      <c r="G53" s="28">
        <v>1344</v>
      </c>
      <c r="H53" s="11" t="s">
        <v>25</v>
      </c>
      <c r="I53" s="12">
        <f t="shared" si="0"/>
        <v>873600</v>
      </c>
    </row>
    <row r="54" spans="1:9" s="1" customFormat="1" ht="15">
      <c r="A54" s="7">
        <v>50</v>
      </c>
      <c r="B54" s="33">
        <v>50</v>
      </c>
      <c r="C54" s="14" t="s">
        <v>90</v>
      </c>
      <c r="D54" s="9" t="s">
        <v>11</v>
      </c>
      <c r="E54" s="9" t="s">
        <v>29</v>
      </c>
      <c r="F54" s="26" t="s">
        <v>35</v>
      </c>
      <c r="G54" s="28">
        <v>1012</v>
      </c>
      <c r="H54" s="11" t="s">
        <v>25</v>
      </c>
      <c r="I54" s="12">
        <f t="shared" ref="I54:I101" si="1">B54*G54</f>
        <v>50600</v>
      </c>
    </row>
    <row r="55" spans="1:9" s="1" customFormat="1" ht="30">
      <c r="A55" s="7">
        <v>51</v>
      </c>
      <c r="B55" s="34">
        <v>8</v>
      </c>
      <c r="C55" s="14" t="s">
        <v>91</v>
      </c>
      <c r="D55" s="9" t="s">
        <v>11</v>
      </c>
      <c r="E55" s="9" t="s">
        <v>12</v>
      </c>
      <c r="F55" s="26" t="s">
        <v>92</v>
      </c>
      <c r="G55" s="28">
        <v>2370.63</v>
      </c>
      <c r="H55" s="11" t="s">
        <v>20</v>
      </c>
      <c r="I55" s="12">
        <f t="shared" si="1"/>
        <v>18965.04</v>
      </c>
    </row>
    <row r="56" spans="1:9" s="1" customFormat="1" ht="75">
      <c r="A56" s="7">
        <v>52</v>
      </c>
      <c r="B56" s="33">
        <v>60</v>
      </c>
      <c r="C56" s="14" t="s">
        <v>184</v>
      </c>
      <c r="D56" s="9" t="s">
        <v>11</v>
      </c>
      <c r="E56" s="9" t="s">
        <v>12</v>
      </c>
      <c r="F56" s="26" t="s">
        <v>193</v>
      </c>
      <c r="G56" s="27">
        <v>275.39999999999998</v>
      </c>
      <c r="H56" s="11" t="s">
        <v>25</v>
      </c>
      <c r="I56" s="12">
        <f t="shared" si="1"/>
        <v>16524</v>
      </c>
    </row>
    <row r="57" spans="1:9" s="1" customFormat="1" ht="75">
      <c r="A57" s="7">
        <v>53</v>
      </c>
      <c r="B57" s="33">
        <v>40</v>
      </c>
      <c r="C57" s="14" t="s">
        <v>93</v>
      </c>
      <c r="D57" s="9" t="s">
        <v>11</v>
      </c>
      <c r="E57" s="9" t="s">
        <v>12</v>
      </c>
      <c r="F57" s="26" t="s">
        <v>94</v>
      </c>
      <c r="G57" s="27">
        <v>144.08000000000001</v>
      </c>
      <c r="H57" s="11" t="s">
        <v>25</v>
      </c>
      <c r="I57" s="12">
        <f t="shared" si="1"/>
        <v>5763.2000000000007</v>
      </c>
    </row>
    <row r="58" spans="1:9" s="1" customFormat="1" ht="15">
      <c r="A58" s="7">
        <v>54</v>
      </c>
      <c r="B58" s="33">
        <v>0.75</v>
      </c>
      <c r="C58" s="14" t="s">
        <v>42</v>
      </c>
      <c r="D58" s="9" t="s">
        <v>11</v>
      </c>
      <c r="E58" s="9" t="s">
        <v>12</v>
      </c>
      <c r="F58" s="26" t="s">
        <v>43</v>
      </c>
      <c r="G58" s="27">
        <v>221</v>
      </c>
      <c r="H58" s="11" t="s">
        <v>44</v>
      </c>
      <c r="I58" s="12">
        <f t="shared" si="1"/>
        <v>165.75</v>
      </c>
    </row>
    <row r="59" spans="1:9" s="1" customFormat="1" ht="15">
      <c r="A59" s="7">
        <v>55</v>
      </c>
      <c r="B59" s="33">
        <v>0.75</v>
      </c>
      <c r="C59" s="14" t="s">
        <v>47</v>
      </c>
      <c r="D59" s="9" t="s">
        <v>11</v>
      </c>
      <c r="E59" s="9" t="s">
        <v>12</v>
      </c>
      <c r="F59" s="26" t="s">
        <v>48</v>
      </c>
      <c r="G59" s="27">
        <v>185</v>
      </c>
      <c r="H59" s="11" t="s">
        <v>44</v>
      </c>
      <c r="I59" s="12">
        <f t="shared" si="1"/>
        <v>138.75</v>
      </c>
    </row>
    <row r="60" spans="1:9" ht="15">
      <c r="A60" s="7">
        <v>56</v>
      </c>
      <c r="B60" s="34">
        <v>2</v>
      </c>
      <c r="C60" s="14" t="s">
        <v>95</v>
      </c>
      <c r="D60" s="9" t="s">
        <v>11</v>
      </c>
      <c r="E60" s="9" t="s">
        <v>12</v>
      </c>
      <c r="F60" s="26" t="s">
        <v>96</v>
      </c>
      <c r="G60" s="27">
        <v>76</v>
      </c>
      <c r="H60" s="11" t="s">
        <v>20</v>
      </c>
      <c r="I60" s="12">
        <f t="shared" si="1"/>
        <v>152</v>
      </c>
    </row>
    <row r="61" spans="1:9" ht="45">
      <c r="A61" s="7">
        <v>57</v>
      </c>
      <c r="B61" s="33">
        <v>1.25</v>
      </c>
      <c r="C61" s="14" t="s">
        <v>77</v>
      </c>
      <c r="D61" s="9" t="s">
        <v>11</v>
      </c>
      <c r="E61" s="9" t="s">
        <v>12</v>
      </c>
      <c r="F61" s="26" t="s">
        <v>97</v>
      </c>
      <c r="G61" s="27">
        <v>412.08</v>
      </c>
      <c r="H61" s="11" t="s">
        <v>44</v>
      </c>
      <c r="I61" s="12">
        <f t="shared" si="1"/>
        <v>515.1</v>
      </c>
    </row>
    <row r="62" spans="1:9" ht="15">
      <c r="A62" s="7">
        <v>58</v>
      </c>
      <c r="B62" s="34">
        <v>2</v>
      </c>
      <c r="C62" s="14" t="s">
        <v>98</v>
      </c>
      <c r="D62" s="9" t="s">
        <v>11</v>
      </c>
      <c r="E62" s="9" t="s">
        <v>12</v>
      </c>
      <c r="F62" s="26" t="s">
        <v>99</v>
      </c>
      <c r="G62" s="27">
        <v>50</v>
      </c>
      <c r="H62" s="11" t="s">
        <v>20</v>
      </c>
      <c r="I62" s="12">
        <f t="shared" si="1"/>
        <v>100</v>
      </c>
    </row>
    <row r="63" spans="1:9" ht="60">
      <c r="A63" s="7">
        <v>59</v>
      </c>
      <c r="B63" s="34">
        <v>2</v>
      </c>
      <c r="C63" s="14" t="s">
        <v>100</v>
      </c>
      <c r="D63" s="9" t="s">
        <v>11</v>
      </c>
      <c r="E63" s="9" t="s">
        <v>12</v>
      </c>
      <c r="F63" s="26" t="s">
        <v>101</v>
      </c>
      <c r="G63" s="27">
        <v>512.54999999999995</v>
      </c>
      <c r="H63" s="11" t="s">
        <v>20</v>
      </c>
      <c r="I63" s="12">
        <f t="shared" si="1"/>
        <v>1025.0999999999999</v>
      </c>
    </row>
    <row r="64" spans="1:9" ht="45">
      <c r="A64" s="7">
        <v>60</v>
      </c>
      <c r="B64" s="34">
        <v>2</v>
      </c>
      <c r="C64" s="14" t="s">
        <v>102</v>
      </c>
      <c r="D64" s="9" t="s">
        <v>11</v>
      </c>
      <c r="E64" s="9" t="s">
        <v>12</v>
      </c>
      <c r="F64" s="26" t="s">
        <v>103</v>
      </c>
      <c r="G64" s="28">
        <v>1132</v>
      </c>
      <c r="H64" s="11" t="s">
        <v>20</v>
      </c>
      <c r="I64" s="12">
        <f t="shared" si="1"/>
        <v>2264</v>
      </c>
    </row>
    <row r="65" spans="1:9" ht="45">
      <c r="A65" s="7">
        <v>61</v>
      </c>
      <c r="B65" s="34">
        <v>1</v>
      </c>
      <c r="C65" s="14" t="s">
        <v>104</v>
      </c>
      <c r="D65" s="9" t="s">
        <v>11</v>
      </c>
      <c r="E65" s="9" t="s">
        <v>12</v>
      </c>
      <c r="F65" s="26" t="s">
        <v>105</v>
      </c>
      <c r="G65" s="27">
        <v>990.68</v>
      </c>
      <c r="H65" s="11" t="s">
        <v>20</v>
      </c>
      <c r="I65" s="12">
        <f t="shared" si="1"/>
        <v>990.68</v>
      </c>
    </row>
    <row r="66" spans="1:9" ht="45">
      <c r="A66" s="7">
        <v>62</v>
      </c>
      <c r="B66" s="34">
        <v>6</v>
      </c>
      <c r="C66" s="10" t="s">
        <v>106</v>
      </c>
      <c r="D66" s="9" t="s">
        <v>11</v>
      </c>
      <c r="E66" s="9" t="s">
        <v>12</v>
      </c>
      <c r="F66" s="26" t="s">
        <v>107</v>
      </c>
      <c r="G66" s="27">
        <v>928</v>
      </c>
      <c r="H66" s="11" t="s">
        <v>20</v>
      </c>
      <c r="I66" s="12">
        <f t="shared" si="1"/>
        <v>5568</v>
      </c>
    </row>
    <row r="67" spans="1:9" s="1" customFormat="1" ht="76.5">
      <c r="A67" s="7">
        <v>63</v>
      </c>
      <c r="B67" s="34">
        <v>1</v>
      </c>
      <c r="C67" s="14" t="s">
        <v>208</v>
      </c>
      <c r="D67" s="9" t="s">
        <v>11</v>
      </c>
      <c r="E67" s="9" t="s">
        <v>12</v>
      </c>
      <c r="F67" s="26" t="s">
        <v>108</v>
      </c>
      <c r="G67" s="28">
        <v>2643.83</v>
      </c>
      <c r="H67" s="11" t="s">
        <v>20</v>
      </c>
      <c r="I67" s="12">
        <f t="shared" si="1"/>
        <v>2643.83</v>
      </c>
    </row>
    <row r="68" spans="1:9" s="1" customFormat="1" ht="76.5">
      <c r="A68" s="7">
        <v>64</v>
      </c>
      <c r="B68" s="34">
        <v>6</v>
      </c>
      <c r="C68" s="14" t="s">
        <v>209</v>
      </c>
      <c r="D68" s="9" t="s">
        <v>11</v>
      </c>
      <c r="E68" s="9" t="s">
        <v>12</v>
      </c>
      <c r="F68" s="26" t="s">
        <v>109</v>
      </c>
      <c r="G68" s="28">
        <v>2400</v>
      </c>
      <c r="H68" s="11" t="s">
        <v>20</v>
      </c>
      <c r="I68" s="12">
        <f t="shared" si="1"/>
        <v>14400</v>
      </c>
    </row>
    <row r="69" spans="1:9" s="1" customFormat="1" ht="45">
      <c r="A69" s="7">
        <v>65</v>
      </c>
      <c r="B69" s="34">
        <v>84</v>
      </c>
      <c r="C69" s="15" t="s">
        <v>110</v>
      </c>
      <c r="D69" s="9" t="s">
        <v>11</v>
      </c>
      <c r="E69" s="9" t="s">
        <v>12</v>
      </c>
      <c r="F69" s="26" t="s">
        <v>111</v>
      </c>
      <c r="G69" s="27">
        <v>41</v>
      </c>
      <c r="H69" s="11" t="s">
        <v>112</v>
      </c>
      <c r="I69" s="12">
        <f t="shared" si="1"/>
        <v>3444</v>
      </c>
    </row>
    <row r="70" spans="1:9" s="1" customFormat="1" ht="45">
      <c r="A70" s="7">
        <v>66</v>
      </c>
      <c r="B70" s="33">
        <v>5.32</v>
      </c>
      <c r="C70" s="14" t="s">
        <v>113</v>
      </c>
      <c r="D70" s="9" t="s">
        <v>11</v>
      </c>
      <c r="E70" s="9" t="s">
        <v>12</v>
      </c>
      <c r="F70" s="26" t="s">
        <v>79</v>
      </c>
      <c r="G70" s="28">
        <v>6579</v>
      </c>
      <c r="H70" s="11" t="s">
        <v>55</v>
      </c>
      <c r="I70" s="12">
        <f t="shared" si="1"/>
        <v>35000.28</v>
      </c>
    </row>
    <row r="71" spans="1:9" s="1" customFormat="1" ht="30">
      <c r="A71" s="7">
        <v>67</v>
      </c>
      <c r="B71" s="33">
        <v>3.1E-2</v>
      </c>
      <c r="C71" s="14" t="s">
        <v>114</v>
      </c>
      <c r="D71" s="9" t="s">
        <v>11</v>
      </c>
      <c r="E71" s="9" t="s">
        <v>12</v>
      </c>
      <c r="F71" s="26" t="s">
        <v>115</v>
      </c>
      <c r="G71" s="28">
        <v>3892.9</v>
      </c>
      <c r="H71" s="11" t="s">
        <v>55</v>
      </c>
      <c r="I71" s="12">
        <f t="shared" si="1"/>
        <v>120.6799</v>
      </c>
    </row>
    <row r="72" spans="1:9" s="1" customFormat="1" ht="75">
      <c r="A72" s="7">
        <v>68</v>
      </c>
      <c r="B72" s="33">
        <v>0.75</v>
      </c>
      <c r="C72" s="15" t="s">
        <v>116</v>
      </c>
      <c r="D72" s="9" t="s">
        <v>11</v>
      </c>
      <c r="E72" s="9" t="s">
        <v>12</v>
      </c>
      <c r="F72" s="26" t="s">
        <v>117</v>
      </c>
      <c r="G72" s="28">
        <v>3426</v>
      </c>
      <c r="H72" s="11" t="s">
        <v>44</v>
      </c>
      <c r="I72" s="12">
        <f t="shared" si="1"/>
        <v>2569.5</v>
      </c>
    </row>
    <row r="73" spans="1:9" s="1" customFormat="1" ht="15">
      <c r="A73" s="7">
        <v>69</v>
      </c>
      <c r="B73" s="34">
        <v>5</v>
      </c>
      <c r="C73" s="10" t="s">
        <v>120</v>
      </c>
      <c r="D73" s="9" t="s">
        <v>11</v>
      </c>
      <c r="E73" s="9" t="s">
        <v>29</v>
      </c>
      <c r="F73" s="26" t="s">
        <v>121</v>
      </c>
      <c r="G73" s="28">
        <v>2789</v>
      </c>
      <c r="H73" s="11" t="s">
        <v>20</v>
      </c>
      <c r="I73" s="12">
        <f t="shared" si="1"/>
        <v>13945</v>
      </c>
    </row>
    <row r="74" spans="1:9" s="1" customFormat="1" ht="60">
      <c r="A74" s="7">
        <v>70</v>
      </c>
      <c r="B74" s="34">
        <v>5</v>
      </c>
      <c r="C74" s="14" t="s">
        <v>122</v>
      </c>
      <c r="D74" s="9" t="s">
        <v>11</v>
      </c>
      <c r="E74" s="9" t="s">
        <v>12</v>
      </c>
      <c r="F74" s="26" t="s">
        <v>123</v>
      </c>
      <c r="G74" s="28">
        <v>1234.2</v>
      </c>
      <c r="H74" s="11" t="s">
        <v>20</v>
      </c>
      <c r="I74" s="12">
        <f t="shared" si="1"/>
        <v>6171</v>
      </c>
    </row>
    <row r="75" spans="1:9" s="1" customFormat="1" ht="45">
      <c r="A75" s="7">
        <v>71</v>
      </c>
      <c r="B75" s="34">
        <v>5</v>
      </c>
      <c r="C75" s="14" t="s">
        <v>124</v>
      </c>
      <c r="D75" s="9" t="s">
        <v>11</v>
      </c>
      <c r="E75" s="9" t="s">
        <v>12</v>
      </c>
      <c r="F75" s="26" t="s">
        <v>125</v>
      </c>
      <c r="G75" s="27">
        <v>386</v>
      </c>
      <c r="H75" s="11" t="s">
        <v>20</v>
      </c>
      <c r="I75" s="12">
        <f t="shared" si="1"/>
        <v>1930</v>
      </c>
    </row>
    <row r="76" spans="1:9" s="1" customFormat="1" ht="78.75" customHeight="1">
      <c r="A76" s="7">
        <v>72</v>
      </c>
      <c r="B76" s="34">
        <v>10</v>
      </c>
      <c r="C76" s="14" t="s">
        <v>131</v>
      </c>
      <c r="D76" s="9" t="s">
        <v>11</v>
      </c>
      <c r="E76" s="9" t="s">
        <v>29</v>
      </c>
      <c r="F76" s="26" t="s">
        <v>132</v>
      </c>
      <c r="G76" s="27">
        <v>484</v>
      </c>
      <c r="H76" s="11" t="s">
        <v>20</v>
      </c>
      <c r="I76" s="12">
        <f t="shared" si="1"/>
        <v>4840</v>
      </c>
    </row>
    <row r="77" spans="1:9" s="1" customFormat="1" ht="30">
      <c r="A77" s="7">
        <v>73</v>
      </c>
      <c r="B77" s="34">
        <v>1</v>
      </c>
      <c r="C77" s="10" t="s">
        <v>133</v>
      </c>
      <c r="D77" s="9" t="s">
        <v>11</v>
      </c>
      <c r="E77" s="9" t="s">
        <v>12</v>
      </c>
      <c r="F77" s="26" t="s">
        <v>134</v>
      </c>
      <c r="G77" s="28">
        <v>25967.57</v>
      </c>
      <c r="H77" s="11" t="s">
        <v>20</v>
      </c>
      <c r="I77" s="12">
        <f t="shared" si="1"/>
        <v>25967.57</v>
      </c>
    </row>
    <row r="78" spans="1:9" s="1" customFormat="1" ht="15">
      <c r="A78" s="7">
        <v>74</v>
      </c>
      <c r="B78" s="34">
        <v>1</v>
      </c>
      <c r="C78" s="10" t="s">
        <v>135</v>
      </c>
      <c r="D78" s="9" t="s">
        <v>11</v>
      </c>
      <c r="E78" s="9" t="s">
        <v>12</v>
      </c>
      <c r="F78" s="26" t="s">
        <v>136</v>
      </c>
      <c r="G78" s="28">
        <v>1139.95</v>
      </c>
      <c r="H78" s="11" t="s">
        <v>20</v>
      </c>
      <c r="I78" s="12">
        <f t="shared" si="1"/>
        <v>1139.95</v>
      </c>
    </row>
    <row r="79" spans="1:9" s="1" customFormat="1" ht="15">
      <c r="A79" s="7">
        <v>75</v>
      </c>
      <c r="B79" s="34">
        <v>1</v>
      </c>
      <c r="C79" s="16" t="s">
        <v>137</v>
      </c>
      <c r="D79" s="9" t="s">
        <v>11</v>
      </c>
      <c r="E79" s="9" t="s">
        <v>12</v>
      </c>
      <c r="F79" s="26" t="s">
        <v>138</v>
      </c>
      <c r="G79" s="27">
        <v>80</v>
      </c>
      <c r="H79" s="11" t="s">
        <v>20</v>
      </c>
      <c r="I79" s="12">
        <f t="shared" si="1"/>
        <v>80</v>
      </c>
    </row>
    <row r="80" spans="1:9" s="1" customFormat="1" ht="15">
      <c r="A80" s="7">
        <v>76</v>
      </c>
      <c r="B80" s="34">
        <v>1</v>
      </c>
      <c r="C80" s="16" t="s">
        <v>139</v>
      </c>
      <c r="D80" s="9" t="s">
        <v>11</v>
      </c>
      <c r="E80" s="9" t="s">
        <v>12</v>
      </c>
      <c r="F80" s="26" t="s">
        <v>140</v>
      </c>
      <c r="G80" s="27">
        <v>80</v>
      </c>
      <c r="H80" s="11" t="s">
        <v>20</v>
      </c>
      <c r="I80" s="12">
        <f t="shared" si="1"/>
        <v>80</v>
      </c>
    </row>
    <row r="81" spans="1:9" s="1" customFormat="1" ht="30">
      <c r="A81" s="7">
        <v>77</v>
      </c>
      <c r="B81" s="34">
        <v>1</v>
      </c>
      <c r="C81" s="15" t="s">
        <v>141</v>
      </c>
      <c r="D81" s="9" t="s">
        <v>11</v>
      </c>
      <c r="E81" s="9" t="s">
        <v>12</v>
      </c>
      <c r="F81" s="26" t="s">
        <v>142</v>
      </c>
      <c r="G81" s="28">
        <v>1813.49</v>
      </c>
      <c r="H81" s="11" t="s">
        <v>20</v>
      </c>
      <c r="I81" s="12">
        <f t="shared" si="1"/>
        <v>1813.49</v>
      </c>
    </row>
    <row r="82" spans="1:9" s="1" customFormat="1" ht="15">
      <c r="A82" s="7">
        <v>78</v>
      </c>
      <c r="B82" s="34">
        <v>1</v>
      </c>
      <c r="C82" s="15" t="s">
        <v>143</v>
      </c>
      <c r="D82" s="9" t="s">
        <v>11</v>
      </c>
      <c r="E82" s="9" t="s">
        <v>12</v>
      </c>
      <c r="F82" s="26" t="s">
        <v>144</v>
      </c>
      <c r="G82" s="27">
        <v>18</v>
      </c>
      <c r="H82" s="11" t="s">
        <v>20</v>
      </c>
      <c r="I82" s="12">
        <f t="shared" si="1"/>
        <v>18</v>
      </c>
    </row>
    <row r="83" spans="1:9" s="1" customFormat="1" ht="75">
      <c r="A83" s="7">
        <v>79</v>
      </c>
      <c r="B83" s="34">
        <v>1</v>
      </c>
      <c r="C83" s="14" t="s">
        <v>18</v>
      </c>
      <c r="D83" s="9" t="s">
        <v>11</v>
      </c>
      <c r="E83" s="9" t="s">
        <v>12</v>
      </c>
      <c r="F83" s="26" t="s">
        <v>84</v>
      </c>
      <c r="G83" s="28">
        <v>3299.7</v>
      </c>
      <c r="H83" s="11" t="s">
        <v>20</v>
      </c>
      <c r="I83" s="12">
        <f t="shared" si="1"/>
        <v>3299.7</v>
      </c>
    </row>
    <row r="84" spans="1:9" s="1" customFormat="1" ht="16.5" customHeight="1">
      <c r="A84" s="7">
        <v>80</v>
      </c>
      <c r="B84" s="34">
        <v>1</v>
      </c>
      <c r="C84" s="15" t="s">
        <v>145</v>
      </c>
      <c r="D84" s="9" t="s">
        <v>11</v>
      </c>
      <c r="E84" s="9" t="s">
        <v>12</v>
      </c>
      <c r="F84" s="26" t="s">
        <v>146</v>
      </c>
      <c r="G84" s="27">
        <v>18</v>
      </c>
      <c r="H84" s="11" t="s">
        <v>20</v>
      </c>
      <c r="I84" s="12">
        <f t="shared" si="1"/>
        <v>18</v>
      </c>
    </row>
    <row r="85" spans="1:9" s="1" customFormat="1" ht="21" customHeight="1">
      <c r="A85" s="7">
        <v>81</v>
      </c>
      <c r="B85" s="34">
        <v>1</v>
      </c>
      <c r="C85" s="15" t="s">
        <v>147</v>
      </c>
      <c r="D85" s="9" t="s">
        <v>11</v>
      </c>
      <c r="E85" s="9" t="s">
        <v>12</v>
      </c>
      <c r="F85" s="26" t="s">
        <v>148</v>
      </c>
      <c r="G85" s="27">
        <v>740.52</v>
      </c>
      <c r="H85" s="11" t="s">
        <v>149</v>
      </c>
      <c r="I85" s="12">
        <f t="shared" si="1"/>
        <v>740.52</v>
      </c>
    </row>
    <row r="86" spans="1:9" s="1" customFormat="1" ht="60">
      <c r="A86" s="7">
        <v>82</v>
      </c>
      <c r="B86" s="34">
        <v>1</v>
      </c>
      <c r="C86" s="15" t="s">
        <v>150</v>
      </c>
      <c r="D86" s="9" t="s">
        <v>11</v>
      </c>
      <c r="E86" s="9" t="s">
        <v>12</v>
      </c>
      <c r="F86" s="26" t="s">
        <v>151</v>
      </c>
      <c r="G86" s="28">
        <v>1594.67</v>
      </c>
      <c r="H86" s="11" t="s">
        <v>20</v>
      </c>
      <c r="I86" s="12">
        <f t="shared" si="1"/>
        <v>1594.67</v>
      </c>
    </row>
    <row r="87" spans="1:9" s="1" customFormat="1" ht="18" customHeight="1">
      <c r="A87" s="7">
        <v>83</v>
      </c>
      <c r="B87" s="33">
        <v>0.3</v>
      </c>
      <c r="C87" s="10" t="s">
        <v>152</v>
      </c>
      <c r="D87" s="9" t="s">
        <v>11</v>
      </c>
      <c r="E87" s="9" t="s">
        <v>12</v>
      </c>
      <c r="F87" s="26" t="s">
        <v>153</v>
      </c>
      <c r="G87" s="28">
        <v>8450</v>
      </c>
      <c r="H87" s="11" t="s">
        <v>14</v>
      </c>
      <c r="I87" s="12">
        <f t="shared" si="1"/>
        <v>2535</v>
      </c>
    </row>
    <row r="88" spans="1:9" s="1" customFormat="1" ht="18" customHeight="1">
      <c r="A88" s="7">
        <v>84</v>
      </c>
      <c r="B88" s="34">
        <v>6</v>
      </c>
      <c r="C88" s="10" t="s">
        <v>154</v>
      </c>
      <c r="D88" s="9" t="s">
        <v>11</v>
      </c>
      <c r="E88" s="9" t="s">
        <v>29</v>
      </c>
      <c r="F88" s="26" t="s">
        <v>155</v>
      </c>
      <c r="G88" s="27">
        <v>65</v>
      </c>
      <c r="H88" s="11" t="s">
        <v>20</v>
      </c>
      <c r="I88" s="12">
        <f t="shared" si="1"/>
        <v>390</v>
      </c>
    </row>
    <row r="89" spans="1:9" s="1" customFormat="1" ht="18" customHeight="1">
      <c r="A89" s="7">
        <v>85</v>
      </c>
      <c r="B89" s="34">
        <v>6</v>
      </c>
      <c r="C89" s="10" t="s">
        <v>156</v>
      </c>
      <c r="D89" s="9" t="s">
        <v>11</v>
      </c>
      <c r="E89" s="9" t="s">
        <v>12</v>
      </c>
      <c r="F89" s="26" t="s">
        <v>157</v>
      </c>
      <c r="G89" s="27">
        <v>8</v>
      </c>
      <c r="H89" s="11" t="s">
        <v>20</v>
      </c>
      <c r="I89" s="12">
        <f t="shared" si="1"/>
        <v>48</v>
      </c>
    </row>
    <row r="90" spans="1:9" s="1" customFormat="1" ht="18" customHeight="1">
      <c r="A90" s="7">
        <v>86</v>
      </c>
      <c r="B90" s="34">
        <v>2</v>
      </c>
      <c r="C90" s="10" t="s">
        <v>158</v>
      </c>
      <c r="D90" s="9" t="s">
        <v>11</v>
      </c>
      <c r="E90" s="9" t="s">
        <v>29</v>
      </c>
      <c r="F90" s="26" t="s">
        <v>159</v>
      </c>
      <c r="G90" s="27">
        <v>80</v>
      </c>
      <c r="H90" s="11" t="s">
        <v>20</v>
      </c>
      <c r="I90" s="12">
        <f t="shared" si="1"/>
        <v>160</v>
      </c>
    </row>
    <row r="91" spans="1:9" ht="18" customHeight="1">
      <c r="A91" s="7">
        <v>87</v>
      </c>
      <c r="B91" s="34">
        <v>2</v>
      </c>
      <c r="C91" s="10" t="s">
        <v>160</v>
      </c>
      <c r="D91" s="9" t="s">
        <v>11</v>
      </c>
      <c r="E91" s="9" t="s">
        <v>12</v>
      </c>
      <c r="F91" s="26" t="s">
        <v>161</v>
      </c>
      <c r="G91" s="27">
        <v>8</v>
      </c>
      <c r="H91" s="11" t="s">
        <v>20</v>
      </c>
      <c r="I91" s="12">
        <f t="shared" si="1"/>
        <v>16</v>
      </c>
    </row>
    <row r="92" spans="1:9" ht="18" customHeight="1">
      <c r="A92" s="7">
        <v>88</v>
      </c>
      <c r="B92" s="34">
        <v>1</v>
      </c>
      <c r="C92" s="10" t="s">
        <v>162</v>
      </c>
      <c r="D92" s="9" t="s">
        <v>11</v>
      </c>
      <c r="E92" s="9" t="s">
        <v>12</v>
      </c>
      <c r="F92" s="26" t="s">
        <v>163</v>
      </c>
      <c r="G92" s="27">
        <v>975.12</v>
      </c>
      <c r="H92" s="11" t="s">
        <v>20</v>
      </c>
      <c r="I92" s="12">
        <f t="shared" si="1"/>
        <v>975.12</v>
      </c>
    </row>
    <row r="93" spans="1:9" ht="18" customHeight="1">
      <c r="A93" s="7">
        <v>89</v>
      </c>
      <c r="B93" s="34">
        <v>1</v>
      </c>
      <c r="C93" s="10" t="s">
        <v>164</v>
      </c>
      <c r="D93" s="9" t="s">
        <v>11</v>
      </c>
      <c r="E93" s="9" t="s">
        <v>12</v>
      </c>
      <c r="F93" s="26" t="s">
        <v>165</v>
      </c>
      <c r="G93" s="28">
        <v>1160.25</v>
      </c>
      <c r="H93" s="11" t="s">
        <v>20</v>
      </c>
      <c r="I93" s="12">
        <f t="shared" si="1"/>
        <v>1160.25</v>
      </c>
    </row>
    <row r="94" spans="1:9" ht="18" customHeight="1">
      <c r="A94" s="7">
        <v>90</v>
      </c>
      <c r="B94" s="34">
        <v>1</v>
      </c>
      <c r="C94" s="10" t="s">
        <v>166</v>
      </c>
      <c r="D94" s="9" t="s">
        <v>11</v>
      </c>
      <c r="E94" s="9" t="s">
        <v>12</v>
      </c>
      <c r="F94" s="26" t="s">
        <v>167</v>
      </c>
      <c r="G94" s="27">
        <v>889.73</v>
      </c>
      <c r="H94" s="11" t="s">
        <v>20</v>
      </c>
      <c r="I94" s="12">
        <f t="shared" si="1"/>
        <v>889.73</v>
      </c>
    </row>
    <row r="95" spans="1:9" ht="18" customHeight="1">
      <c r="A95" s="7">
        <v>91</v>
      </c>
      <c r="B95" s="34">
        <v>5</v>
      </c>
      <c r="C95" s="10" t="s">
        <v>168</v>
      </c>
      <c r="D95" s="9" t="s">
        <v>11</v>
      </c>
      <c r="E95" s="9" t="s">
        <v>12</v>
      </c>
      <c r="F95" s="26" t="s">
        <v>169</v>
      </c>
      <c r="G95" s="27">
        <v>948.09</v>
      </c>
      <c r="H95" s="11" t="s">
        <v>20</v>
      </c>
      <c r="I95" s="12">
        <f t="shared" si="1"/>
        <v>4740.45</v>
      </c>
    </row>
    <row r="96" spans="1:9" ht="18" customHeight="1">
      <c r="A96" s="7">
        <v>92</v>
      </c>
      <c r="B96" s="34">
        <v>1</v>
      </c>
      <c r="C96" s="10" t="s">
        <v>170</v>
      </c>
      <c r="D96" s="9" t="s">
        <v>11</v>
      </c>
      <c r="E96" s="9" t="s">
        <v>12</v>
      </c>
      <c r="F96" s="26" t="s">
        <v>68</v>
      </c>
      <c r="G96" s="28">
        <v>1130</v>
      </c>
      <c r="H96" s="11" t="s">
        <v>20</v>
      </c>
      <c r="I96" s="12">
        <f t="shared" si="1"/>
        <v>1130</v>
      </c>
    </row>
    <row r="97" spans="1:9" s="1" customFormat="1" ht="18" customHeight="1">
      <c r="A97" s="7">
        <v>93</v>
      </c>
      <c r="B97" s="33">
        <v>0.2</v>
      </c>
      <c r="C97" s="10" t="s">
        <v>171</v>
      </c>
      <c r="D97" s="9" t="s">
        <v>11</v>
      </c>
      <c r="E97" s="9" t="s">
        <v>12</v>
      </c>
      <c r="F97" s="26" t="s">
        <v>172</v>
      </c>
      <c r="G97" s="28">
        <v>4500</v>
      </c>
      <c r="H97" s="11" t="s">
        <v>14</v>
      </c>
      <c r="I97" s="12">
        <f t="shared" si="1"/>
        <v>900</v>
      </c>
    </row>
    <row r="98" spans="1:9" s="1" customFormat="1" ht="18" customHeight="1">
      <c r="A98" s="7">
        <v>94</v>
      </c>
      <c r="B98" s="33">
        <v>50</v>
      </c>
      <c r="C98" s="10" t="s">
        <v>173</v>
      </c>
      <c r="D98" s="9" t="s">
        <v>11</v>
      </c>
      <c r="E98" s="9" t="s">
        <v>29</v>
      </c>
      <c r="F98" s="26" t="s">
        <v>174</v>
      </c>
      <c r="G98" s="27">
        <v>117.5</v>
      </c>
      <c r="H98" s="11" t="s">
        <v>128</v>
      </c>
      <c r="I98" s="12">
        <f t="shared" si="1"/>
        <v>5875</v>
      </c>
    </row>
    <row r="99" spans="1:9" s="1" customFormat="1" ht="18" customHeight="1">
      <c r="A99" s="7">
        <v>95</v>
      </c>
      <c r="B99" s="34">
        <v>1</v>
      </c>
      <c r="C99" s="10" t="s">
        <v>175</v>
      </c>
      <c r="D99" s="9" t="s">
        <v>11</v>
      </c>
      <c r="E99" s="9" t="s">
        <v>12</v>
      </c>
      <c r="F99" s="26" t="s">
        <v>176</v>
      </c>
      <c r="G99" s="27">
        <v>669.38</v>
      </c>
      <c r="H99" s="11" t="s">
        <v>20</v>
      </c>
      <c r="I99" s="12">
        <f t="shared" si="1"/>
        <v>669.38</v>
      </c>
    </row>
    <row r="100" spans="1:9" s="1" customFormat="1" ht="18" customHeight="1">
      <c r="A100" s="7">
        <v>96</v>
      </c>
      <c r="B100" s="34">
        <v>1</v>
      </c>
      <c r="C100" s="10" t="s">
        <v>177</v>
      </c>
      <c r="D100" s="9" t="s">
        <v>11</v>
      </c>
      <c r="E100" s="9" t="s">
        <v>12</v>
      </c>
      <c r="F100" s="26" t="s">
        <v>178</v>
      </c>
      <c r="G100" s="27">
        <v>353.43</v>
      </c>
      <c r="H100" s="11" t="s">
        <v>149</v>
      </c>
      <c r="I100" s="12">
        <f t="shared" si="1"/>
        <v>353.43</v>
      </c>
    </row>
    <row r="101" spans="1:9" s="1" customFormat="1" ht="18" customHeight="1">
      <c r="A101" s="7">
        <v>97</v>
      </c>
      <c r="B101" s="34">
        <v>1</v>
      </c>
      <c r="C101" s="10" t="s">
        <v>194</v>
      </c>
      <c r="D101" s="9" t="s">
        <v>11</v>
      </c>
      <c r="E101" s="9" t="s">
        <v>12</v>
      </c>
      <c r="F101" s="26" t="s">
        <v>195</v>
      </c>
      <c r="G101" s="28">
        <v>1268.6300000000001</v>
      </c>
      <c r="H101" s="11" t="s">
        <v>20</v>
      </c>
      <c r="I101" s="12">
        <f t="shared" si="1"/>
        <v>1268.6300000000001</v>
      </c>
    </row>
    <row r="102" spans="1:9" s="1" customFormat="1" ht="18" customHeight="1">
      <c r="A102" s="7">
        <v>98</v>
      </c>
      <c r="B102" s="34">
        <v>1</v>
      </c>
      <c r="C102" s="10" t="s">
        <v>196</v>
      </c>
      <c r="D102" s="9" t="s">
        <v>11</v>
      </c>
      <c r="E102" s="9" t="s">
        <v>12</v>
      </c>
      <c r="F102" s="26" t="s">
        <v>197</v>
      </c>
      <c r="G102" s="28">
        <v>1268.6300000000001</v>
      </c>
      <c r="H102" s="11" t="s">
        <v>20</v>
      </c>
      <c r="I102" s="12">
        <f t="shared" si="0"/>
        <v>1268.6300000000001</v>
      </c>
    </row>
    <row r="103" spans="1:9" s="1" customFormat="1" ht="18" customHeight="1">
      <c r="A103" s="7">
        <v>99</v>
      </c>
      <c r="B103" s="34">
        <v>1</v>
      </c>
      <c r="C103" s="10" t="s">
        <v>118</v>
      </c>
      <c r="D103" s="9" t="s">
        <v>11</v>
      </c>
      <c r="E103" s="9" t="s">
        <v>12</v>
      </c>
      <c r="F103" s="26" t="s">
        <v>119</v>
      </c>
      <c r="G103" s="28">
        <v>8000</v>
      </c>
      <c r="H103" s="11" t="s">
        <v>20</v>
      </c>
      <c r="I103" s="12">
        <f t="shared" si="0"/>
        <v>8000</v>
      </c>
    </row>
    <row r="104" spans="1:9" s="1" customFormat="1" ht="18" customHeight="1">
      <c r="A104" s="7">
        <v>100</v>
      </c>
      <c r="B104" s="34">
        <v>1</v>
      </c>
      <c r="C104" s="10" t="s">
        <v>198</v>
      </c>
      <c r="D104" s="9" t="s">
        <v>11</v>
      </c>
      <c r="E104" s="9" t="s">
        <v>12</v>
      </c>
      <c r="F104" s="26" t="s">
        <v>199</v>
      </c>
      <c r="G104" s="28">
        <v>2783.33</v>
      </c>
      <c r="H104" s="11" t="s">
        <v>20</v>
      </c>
      <c r="I104" s="12">
        <f t="shared" si="0"/>
        <v>2783.33</v>
      </c>
    </row>
    <row r="105" spans="1:9" s="1" customFormat="1" ht="18" customHeight="1">
      <c r="A105" s="7">
        <v>101</v>
      </c>
      <c r="B105" s="34">
        <v>2</v>
      </c>
      <c r="C105" s="10" t="s">
        <v>185</v>
      </c>
      <c r="D105" s="9" t="s">
        <v>11</v>
      </c>
      <c r="E105" s="9" t="s">
        <v>29</v>
      </c>
      <c r="F105" s="26" t="s">
        <v>200</v>
      </c>
      <c r="G105" s="28">
        <v>2441</v>
      </c>
      <c r="H105" s="11" t="s">
        <v>20</v>
      </c>
      <c r="I105" s="12">
        <f t="shared" si="0"/>
        <v>4882</v>
      </c>
    </row>
    <row r="106" spans="1:9" s="1" customFormat="1" ht="18" customHeight="1">
      <c r="A106" s="7">
        <v>102</v>
      </c>
      <c r="B106" s="33">
        <v>20</v>
      </c>
      <c r="C106" s="7" t="s">
        <v>126</v>
      </c>
      <c r="D106" s="9" t="s">
        <v>11</v>
      </c>
      <c r="E106" s="9" t="s">
        <v>29</v>
      </c>
      <c r="F106" s="26" t="s">
        <v>127</v>
      </c>
      <c r="G106" s="27">
        <v>105</v>
      </c>
      <c r="H106" s="11" t="s">
        <v>128</v>
      </c>
      <c r="I106" s="12">
        <f t="shared" si="0"/>
        <v>2100</v>
      </c>
    </row>
    <row r="107" spans="1:9" s="1" customFormat="1" ht="45">
      <c r="A107" s="7">
        <v>103</v>
      </c>
      <c r="B107" s="33">
        <v>33.33</v>
      </c>
      <c r="C107" s="15" t="s">
        <v>129</v>
      </c>
      <c r="D107" s="9" t="s">
        <v>11</v>
      </c>
      <c r="E107" s="9" t="s">
        <v>12</v>
      </c>
      <c r="F107" s="26" t="s">
        <v>130</v>
      </c>
      <c r="G107" s="27">
        <v>14.03</v>
      </c>
      <c r="H107" s="11" t="s">
        <v>25</v>
      </c>
      <c r="I107" s="12">
        <f t="shared" si="0"/>
        <v>467.61989999999997</v>
      </c>
    </row>
    <row r="108" spans="1:9" ht="60">
      <c r="A108" s="17">
        <v>104</v>
      </c>
      <c r="B108" s="36">
        <v>2</v>
      </c>
      <c r="C108" s="18" t="s">
        <v>122</v>
      </c>
      <c r="D108" s="19" t="s">
        <v>11</v>
      </c>
      <c r="E108" s="19" t="s">
        <v>12</v>
      </c>
      <c r="F108" s="29" t="s">
        <v>123</v>
      </c>
      <c r="G108" s="30">
        <v>1234.2</v>
      </c>
      <c r="H108" s="20" t="s">
        <v>20</v>
      </c>
      <c r="I108" s="21">
        <f t="shared" si="0"/>
        <v>2468.4</v>
      </c>
    </row>
    <row r="109" spans="1:9" ht="47.25" customHeight="1">
      <c r="A109" s="7">
        <v>105</v>
      </c>
      <c r="B109" s="37">
        <v>2</v>
      </c>
      <c r="C109" s="14" t="s">
        <v>124</v>
      </c>
      <c r="D109" s="9" t="s">
        <v>11</v>
      </c>
      <c r="E109" s="9" t="s">
        <v>12</v>
      </c>
      <c r="F109" s="31" t="s">
        <v>125</v>
      </c>
      <c r="G109" s="32">
        <v>386</v>
      </c>
      <c r="H109" s="22" t="s">
        <v>20</v>
      </c>
      <c r="I109" s="12">
        <f t="shared" si="0"/>
        <v>772</v>
      </c>
    </row>
    <row r="110" spans="1:9" ht="18.75" customHeight="1">
      <c r="A110" s="7">
        <v>106</v>
      </c>
      <c r="B110" s="37">
        <v>2</v>
      </c>
      <c r="C110" s="23" t="s">
        <v>186</v>
      </c>
      <c r="D110" s="9" t="s">
        <v>11</v>
      </c>
      <c r="E110" s="9" t="s">
        <v>12</v>
      </c>
      <c r="F110" s="31" t="s">
        <v>201</v>
      </c>
      <c r="G110" s="32">
        <v>53</v>
      </c>
      <c r="H110" s="22" t="s">
        <v>20</v>
      </c>
      <c r="I110" s="12">
        <f t="shared" si="0"/>
        <v>106</v>
      </c>
    </row>
    <row r="111" spans="1:9" s="1" customFormat="1" ht="19.5" customHeight="1">
      <c r="A111" s="107" t="s">
        <v>210</v>
      </c>
      <c r="B111" s="107"/>
      <c r="C111" s="107"/>
      <c r="D111" s="107"/>
      <c r="E111" s="107"/>
      <c r="F111" s="107"/>
      <c r="G111" s="107"/>
      <c r="H111" s="107"/>
      <c r="I111" s="38">
        <f>SUM(I5:I110)</f>
        <v>8061683.2601000015</v>
      </c>
    </row>
    <row r="112" spans="1:9" ht="26.25" customHeight="1">
      <c r="A112" s="108" t="s">
        <v>179</v>
      </c>
      <c r="B112" s="109"/>
      <c r="C112" s="109"/>
      <c r="D112" s="109"/>
      <c r="E112" s="109"/>
      <c r="F112" s="109"/>
      <c r="G112" s="109"/>
      <c r="H112" s="110"/>
      <c r="I112" s="39">
        <f>I111*0.18</f>
        <v>1451102.9868180002</v>
      </c>
    </row>
    <row r="113" spans="1:9" ht="26.25" customHeight="1">
      <c r="A113" s="97" t="s">
        <v>211</v>
      </c>
      <c r="B113" s="98"/>
      <c r="C113" s="98"/>
      <c r="D113" s="98"/>
      <c r="E113" s="98"/>
      <c r="F113" s="98"/>
      <c r="G113" s="98"/>
      <c r="H113" s="99"/>
      <c r="I113" s="40">
        <f>SUM(I111:I112)</f>
        <v>9512786.2469180021</v>
      </c>
    </row>
    <row r="114" spans="1:9" ht="28.5" customHeight="1">
      <c r="A114" s="96" t="s">
        <v>202</v>
      </c>
      <c r="B114" s="96"/>
      <c r="C114" s="96"/>
      <c r="D114" s="96"/>
      <c r="E114" s="96"/>
      <c r="F114" s="96"/>
      <c r="G114" s="96"/>
      <c r="H114" s="96"/>
      <c r="I114" s="96"/>
    </row>
  </sheetData>
  <mergeCells count="7">
    <mergeCell ref="A114:I114"/>
    <mergeCell ref="A113:H113"/>
    <mergeCell ref="A1:I1"/>
    <mergeCell ref="A2:I2"/>
    <mergeCell ref="A3:I3"/>
    <mergeCell ref="A111:H111"/>
    <mergeCell ref="A112:H112"/>
  </mergeCells>
  <pageMargins left="0.65" right="0.2" top="0.51" bottom="0.56000000000000005" header="0.69" footer="0.18"/>
  <pageSetup paperSize="5"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sp. 35</vt:lpstr>
      <vt:lpstr>002 (2)</vt:lpstr>
      <vt:lpstr>'002 (2)'!Print_Area</vt:lpstr>
      <vt:lpstr>'sp. 35'!Print_Area</vt:lpstr>
      <vt:lpstr>'sp. 35'!Print_Titles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Swetha R</dc:creator>
  <cp:lastModifiedBy>acer</cp:lastModifiedBy>
  <cp:lastPrinted>2026-03-02T10:45:47Z</cp:lastPrinted>
  <dcterms:created xsi:type="dcterms:W3CDTF">2026-02-18T03:17:04Z</dcterms:created>
  <dcterms:modified xsi:type="dcterms:W3CDTF">2026-03-02T10:59:57Z</dcterms:modified>
</cp:coreProperties>
</file>